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025\2026\2026\27․ ջուր Դսեղ\Դսեղ Ջուր\"/>
    </mc:Choice>
  </mc:AlternateContent>
  <xr:revisionPtr revIDLastSave="0" documentId="13_ncr:1_{5E79D932-8ED6-4E1A-B561-77204CDB2200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Բացատրագիր" sheetId="2" r:id="rId1"/>
    <sheet name="1-1" sheetId="9" r:id="rId2"/>
    <sheet name="Ամփոփ" sheetId="3" r:id="rId3"/>
    <sheet name="Ծավալաթերթ" sheetId="4" r:id="rId4"/>
    <sheet name="%-ային" sheetId="5" r:id="rId5"/>
  </sheets>
  <definedNames>
    <definedName name="À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3" l="1"/>
  <c r="J26" i="3"/>
  <c r="I26" i="3"/>
  <c r="D181" i="5" l="1"/>
  <c r="D179" i="5"/>
  <c r="D177" i="5"/>
  <c r="D176" i="5"/>
  <c r="D175" i="5"/>
  <c r="D169" i="5"/>
  <c r="D157" i="5"/>
  <c r="D143" i="5"/>
  <c r="D140" i="5"/>
  <c r="D130" i="5"/>
  <c r="D129" i="5"/>
  <c r="D111" i="5"/>
  <c r="D88" i="5"/>
  <c r="D67" i="5"/>
  <c r="D66" i="5"/>
  <c r="D58" i="5"/>
  <c r="D45" i="5"/>
  <c r="D44" i="5"/>
  <c r="D40" i="5"/>
  <c r="D26" i="5"/>
  <c r="D25" i="5"/>
  <c r="D20" i="5"/>
  <c r="D82" i="4"/>
  <c r="F30" i="5"/>
  <c r="F46" i="5"/>
  <c r="F71" i="5"/>
  <c r="F96" i="5"/>
  <c r="F115" i="5"/>
  <c r="F151" i="5"/>
  <c r="F188" i="5"/>
  <c r="F165" i="5"/>
  <c r="D167" i="4"/>
  <c r="D165" i="4"/>
  <c r="D163" i="4"/>
  <c r="D162" i="4"/>
  <c r="D161" i="4"/>
  <c r="D155" i="4"/>
  <c r="D145" i="4"/>
  <c r="D133" i="4"/>
  <c r="D130" i="4"/>
  <c r="D120" i="4"/>
  <c r="D119" i="4"/>
  <c r="D103" i="4"/>
  <c r="D63" i="4"/>
  <c r="D62" i="4"/>
  <c r="D54" i="4"/>
  <c r="D43" i="4"/>
  <c r="D42" i="4"/>
  <c r="D38" i="4"/>
  <c r="D26" i="4"/>
  <c r="D25" i="4"/>
  <c r="D20" i="4"/>
  <c r="F190" i="5" l="1"/>
  <c r="F166" i="5" s="1"/>
  <c r="E149" i="9"/>
  <c r="O148" i="9"/>
  <c r="Q148" i="9" s="1"/>
  <c r="I148" i="9"/>
  <c r="H148" i="9"/>
  <c r="O147" i="9"/>
  <c r="Q147" i="9" s="1"/>
  <c r="I147" i="9"/>
  <c r="H147" i="9"/>
  <c r="O151" i="9"/>
  <c r="Q151" i="9" s="1"/>
  <c r="O152" i="9"/>
  <c r="Q152" i="9" s="1"/>
  <c r="I152" i="9"/>
  <c r="H152" i="9"/>
  <c r="O150" i="9"/>
  <c r="Q150" i="9" s="1"/>
  <c r="O141" i="9"/>
  <c r="Q141" i="9" s="1"/>
  <c r="I141" i="9"/>
  <c r="H141" i="9"/>
  <c r="E128" i="9"/>
  <c r="O115" i="9"/>
  <c r="Q115" i="9" s="1"/>
  <c r="E112" i="9"/>
  <c r="O114" i="9"/>
  <c r="Q114" i="9" s="1"/>
  <c r="O113" i="9"/>
  <c r="P113" i="9" s="1"/>
  <c r="R113" i="9" s="1"/>
  <c r="I112" i="9"/>
  <c r="H112" i="9"/>
  <c r="O111" i="9"/>
  <c r="Q111" i="9" s="1"/>
  <c r="I111" i="9"/>
  <c r="H111" i="9"/>
  <c r="O110" i="9"/>
  <c r="Q110" i="9" s="1"/>
  <c r="I110" i="9"/>
  <c r="H110" i="9"/>
  <c r="O109" i="9"/>
  <c r="Q109" i="9" s="1"/>
  <c r="H109" i="9"/>
  <c r="O108" i="9"/>
  <c r="Q108" i="9" s="1"/>
  <c r="I108" i="9"/>
  <c r="H108" i="9"/>
  <c r="I107" i="9"/>
  <c r="H107" i="9"/>
  <c r="H106" i="9"/>
  <c r="P106" i="9" s="1"/>
  <c r="R106" i="9" s="1"/>
  <c r="I105" i="9"/>
  <c r="P105" i="9" s="1"/>
  <c r="R105" i="9" s="1"/>
  <c r="O104" i="9"/>
  <c r="H104" i="9"/>
  <c r="O103" i="9"/>
  <c r="Q103" i="9" s="1"/>
  <c r="H103" i="9"/>
  <c r="H102" i="9"/>
  <c r="P102" i="9" s="1"/>
  <c r="R102" i="9" s="1"/>
  <c r="I101" i="9"/>
  <c r="H101" i="9"/>
  <c r="I100" i="9"/>
  <c r="H100" i="9"/>
  <c r="O93" i="9"/>
  <c r="P93" i="9" s="1"/>
  <c r="R93" i="9" s="1"/>
  <c r="O95" i="9"/>
  <c r="Q95" i="9" s="1"/>
  <c r="E90" i="9"/>
  <c r="O94" i="9"/>
  <c r="Q94" i="9" s="1"/>
  <c r="O96" i="9"/>
  <c r="Q96" i="9" s="1"/>
  <c r="I96" i="9"/>
  <c r="H96" i="9"/>
  <c r="I90" i="9"/>
  <c r="H90" i="9"/>
  <c r="O97" i="9"/>
  <c r="Q97" i="9" s="1"/>
  <c r="I97" i="9"/>
  <c r="H97" i="9"/>
  <c r="O92" i="9"/>
  <c r="Q92" i="9" s="1"/>
  <c r="O91" i="9"/>
  <c r="Q91" i="9" s="1"/>
  <c r="O89" i="9"/>
  <c r="Q89" i="9" s="1"/>
  <c r="I89" i="9"/>
  <c r="H89" i="9"/>
  <c r="O88" i="9"/>
  <c r="Q88" i="9" s="1"/>
  <c r="I88" i="9"/>
  <c r="H88" i="9"/>
  <c r="O87" i="9"/>
  <c r="Q87" i="9" s="1"/>
  <c r="H87" i="9"/>
  <c r="O86" i="9"/>
  <c r="Q86" i="9" s="1"/>
  <c r="I86" i="9"/>
  <c r="H86" i="9"/>
  <c r="O85" i="9"/>
  <c r="Q85" i="9" s="1"/>
  <c r="I85" i="9"/>
  <c r="H85" i="9"/>
  <c r="H84" i="9"/>
  <c r="P84" i="9" s="1"/>
  <c r="R84" i="9" s="1"/>
  <c r="I83" i="9"/>
  <c r="P83" i="9" s="1"/>
  <c r="R83" i="9" s="1"/>
  <c r="I82" i="9"/>
  <c r="P82" i="9" s="1"/>
  <c r="R82" i="9" s="1"/>
  <c r="H81" i="9"/>
  <c r="H80" i="9"/>
  <c r="H79" i="9"/>
  <c r="P79" i="9" s="1"/>
  <c r="R79" i="9" s="1"/>
  <c r="I78" i="9"/>
  <c r="H78" i="9"/>
  <c r="I77" i="9"/>
  <c r="H77" i="9"/>
  <c r="G76" i="9"/>
  <c r="I76" i="9" s="1"/>
  <c r="F76" i="9"/>
  <c r="H76" i="9" s="1"/>
  <c r="E59" i="9"/>
  <c r="E67" i="9"/>
  <c r="E68" i="9"/>
  <c r="O74" i="9"/>
  <c r="Q74" i="9" s="1"/>
  <c r="I74" i="9"/>
  <c r="H74" i="9"/>
  <c r="H73" i="9"/>
  <c r="P73" i="9" s="1"/>
  <c r="R73" i="9" s="1"/>
  <c r="O69" i="9"/>
  <c r="Q69" i="9" s="1"/>
  <c r="I69" i="9"/>
  <c r="H69" i="9"/>
  <c r="O68" i="9"/>
  <c r="O67" i="9"/>
  <c r="I67" i="9"/>
  <c r="H67" i="9"/>
  <c r="O66" i="9"/>
  <c r="Q66" i="9" s="1"/>
  <c r="O65" i="9"/>
  <c r="Q65" i="9" s="1"/>
  <c r="O64" i="9"/>
  <c r="Q64" i="9" s="1"/>
  <c r="I64" i="9"/>
  <c r="H64" i="9"/>
  <c r="O63" i="9"/>
  <c r="Q63" i="9" s="1"/>
  <c r="O62" i="9"/>
  <c r="Q62" i="9" s="1"/>
  <c r="I62" i="9"/>
  <c r="H62" i="9"/>
  <c r="E20" i="9"/>
  <c r="I59" i="9"/>
  <c r="H59" i="9"/>
  <c r="O61" i="9"/>
  <c r="Q61" i="9" s="1"/>
  <c r="O60" i="9"/>
  <c r="Q60" i="9" s="1"/>
  <c r="O58" i="9"/>
  <c r="Q58" i="9" s="1"/>
  <c r="I58" i="9"/>
  <c r="H58" i="9"/>
  <c r="O57" i="9"/>
  <c r="Q57" i="9" s="1"/>
  <c r="I57" i="9"/>
  <c r="H57" i="9"/>
  <c r="O56" i="9"/>
  <c r="Q56" i="9" s="1"/>
  <c r="I56" i="9"/>
  <c r="H56" i="9"/>
  <c r="O54" i="9"/>
  <c r="Q54" i="9" s="1"/>
  <c r="I54" i="9"/>
  <c r="H54" i="9"/>
  <c r="H53" i="9"/>
  <c r="P53" i="9" s="1"/>
  <c r="R53" i="9" s="1"/>
  <c r="H52" i="9"/>
  <c r="P52" i="9" s="1"/>
  <c r="R52" i="9" s="1"/>
  <c r="I51" i="9"/>
  <c r="P51" i="9" s="1"/>
  <c r="R51" i="9" s="1"/>
  <c r="H50" i="9"/>
  <c r="P50" i="9" s="1"/>
  <c r="R50" i="9" s="1"/>
  <c r="I49" i="9"/>
  <c r="H49" i="9"/>
  <c r="E47" i="9"/>
  <c r="O47" i="9"/>
  <c r="O46" i="9"/>
  <c r="I46" i="9"/>
  <c r="H46" i="9"/>
  <c r="E46" i="9"/>
  <c r="O45" i="9"/>
  <c r="Q45" i="9" s="1"/>
  <c r="I45" i="9"/>
  <c r="H45" i="9"/>
  <c r="O44" i="9"/>
  <c r="Q44" i="9" s="1"/>
  <c r="I44" i="9"/>
  <c r="H44" i="9"/>
  <c r="E42" i="9"/>
  <c r="I20" i="9"/>
  <c r="H20" i="9"/>
  <c r="O43" i="9"/>
  <c r="Q43" i="9" s="1"/>
  <c r="I42" i="9"/>
  <c r="H42" i="9"/>
  <c r="O41" i="9"/>
  <c r="Q41" i="9" s="1"/>
  <c r="I41" i="9"/>
  <c r="H41" i="9"/>
  <c r="O39" i="9"/>
  <c r="Q39" i="9" s="1"/>
  <c r="I39" i="9"/>
  <c r="H39" i="9"/>
  <c r="H38" i="9"/>
  <c r="P38" i="9" s="1"/>
  <c r="R38" i="9" s="1"/>
  <c r="H37" i="9"/>
  <c r="P37" i="9" s="1"/>
  <c r="R37" i="9" s="1"/>
  <c r="I36" i="9"/>
  <c r="P36" i="9" s="1"/>
  <c r="R36" i="9" s="1"/>
  <c r="H35" i="9"/>
  <c r="P35" i="9" s="1"/>
  <c r="R35" i="9" s="1"/>
  <c r="I34" i="9"/>
  <c r="H34" i="9"/>
  <c r="F31" i="5" l="1"/>
  <c r="F47" i="5"/>
  <c r="F72" i="5"/>
  <c r="F116" i="5"/>
  <c r="F152" i="5"/>
  <c r="F97" i="5"/>
  <c r="P148" i="9"/>
  <c r="R148" i="9" s="1"/>
  <c r="P147" i="9"/>
  <c r="R147" i="9" s="1"/>
  <c r="P151" i="9"/>
  <c r="R151" i="9" s="1"/>
  <c r="P152" i="9"/>
  <c r="R152" i="9" s="1"/>
  <c r="P107" i="9"/>
  <c r="R107" i="9" s="1"/>
  <c r="P141" i="9"/>
  <c r="R141" i="9" s="1"/>
  <c r="P150" i="9"/>
  <c r="R150" i="9" s="1"/>
  <c r="P112" i="9"/>
  <c r="R112" i="9" s="1"/>
  <c r="P103" i="9"/>
  <c r="R103" i="9" s="1"/>
  <c r="P90" i="9"/>
  <c r="R90" i="9" s="1"/>
  <c r="P110" i="9"/>
  <c r="R110" i="9" s="1"/>
  <c r="P80" i="9"/>
  <c r="R80" i="9" s="1"/>
  <c r="P104" i="9"/>
  <c r="R104" i="9" s="1"/>
  <c r="P108" i="9"/>
  <c r="R108" i="9" s="1"/>
  <c r="P115" i="9"/>
  <c r="R115" i="9" s="1"/>
  <c r="P111" i="9"/>
  <c r="R111" i="9" s="1"/>
  <c r="P109" i="9"/>
  <c r="R109" i="9" s="1"/>
  <c r="P114" i="9"/>
  <c r="R114" i="9" s="1"/>
  <c r="P100" i="9"/>
  <c r="R100" i="9" s="1"/>
  <c r="Q113" i="9"/>
  <c r="P101" i="9"/>
  <c r="R101" i="9" s="1"/>
  <c r="Q104" i="9"/>
  <c r="P95" i="9"/>
  <c r="R95" i="9" s="1"/>
  <c r="Q93" i="9"/>
  <c r="P96" i="9"/>
  <c r="R96" i="9" s="1"/>
  <c r="P89" i="9"/>
  <c r="R89" i="9" s="1"/>
  <c r="P94" i="9"/>
  <c r="R94" i="9" s="1"/>
  <c r="P41" i="9"/>
  <c r="R41" i="9" s="1"/>
  <c r="P97" i="9"/>
  <c r="R97" i="9" s="1"/>
  <c r="P81" i="9"/>
  <c r="R81" i="9" s="1"/>
  <c r="P87" i="9"/>
  <c r="R87" i="9" s="1"/>
  <c r="P45" i="9"/>
  <c r="R45" i="9" s="1"/>
  <c r="P62" i="9"/>
  <c r="R62" i="9" s="1"/>
  <c r="P39" i="9"/>
  <c r="R39" i="9" s="1"/>
  <c r="P91" i="9"/>
  <c r="R91" i="9" s="1"/>
  <c r="P56" i="9"/>
  <c r="R56" i="9" s="1"/>
  <c r="P92" i="9"/>
  <c r="R92" i="9" s="1"/>
  <c r="P78" i="9"/>
  <c r="R78" i="9" s="1"/>
  <c r="P88" i="9"/>
  <c r="R88" i="9" s="1"/>
  <c r="P54" i="9"/>
  <c r="R54" i="9" s="1"/>
  <c r="P86" i="9"/>
  <c r="R86" i="9" s="1"/>
  <c r="P58" i="9"/>
  <c r="R58" i="9" s="1"/>
  <c r="P49" i="9"/>
  <c r="R49" i="9" s="1"/>
  <c r="P67" i="9"/>
  <c r="R67" i="9" s="1"/>
  <c r="P77" i="9"/>
  <c r="R77" i="9" s="1"/>
  <c r="P20" i="9"/>
  <c r="R20" i="9" s="1"/>
  <c r="P85" i="9"/>
  <c r="R85" i="9" s="1"/>
  <c r="P76" i="9"/>
  <c r="R76" i="9" s="1"/>
  <c r="P44" i="9"/>
  <c r="R44" i="9" s="1"/>
  <c r="P59" i="9"/>
  <c r="R59" i="9" s="1"/>
  <c r="P69" i="9"/>
  <c r="R69" i="9" s="1"/>
  <c r="P46" i="9"/>
  <c r="R46" i="9" s="1"/>
  <c r="P57" i="9"/>
  <c r="R57" i="9" s="1"/>
  <c r="Q67" i="9"/>
  <c r="Q68" i="9"/>
  <c r="P74" i="9"/>
  <c r="R74" i="9" s="1"/>
  <c r="P42" i="9"/>
  <c r="R42" i="9" s="1"/>
  <c r="P64" i="9"/>
  <c r="R64" i="9" s="1"/>
  <c r="P63" i="9"/>
  <c r="R63" i="9" s="1"/>
  <c r="P66" i="9"/>
  <c r="R66" i="9" s="1"/>
  <c r="P65" i="9"/>
  <c r="R65" i="9" s="1"/>
  <c r="P68" i="9"/>
  <c r="R68" i="9" s="1"/>
  <c r="P34" i="9"/>
  <c r="R34" i="9" s="1"/>
  <c r="P60" i="9"/>
  <c r="R60" i="9" s="1"/>
  <c r="P61" i="9"/>
  <c r="R61" i="9" s="1"/>
  <c r="Q46" i="9"/>
  <c r="Q47" i="9"/>
  <c r="P47" i="9"/>
  <c r="R47" i="9" s="1"/>
  <c r="P43" i="9"/>
  <c r="R43" i="9" s="1"/>
  <c r="O24" i="9" l="1"/>
  <c r="P24" i="9" s="1"/>
  <c r="R24" i="9" s="1"/>
  <c r="O23" i="9"/>
  <c r="Q23" i="9" s="1"/>
  <c r="P23" i="9" l="1"/>
  <c r="R23" i="9" s="1"/>
  <c r="Q24" i="9"/>
  <c r="O32" i="9" l="1"/>
  <c r="Q32" i="9" s="1"/>
  <c r="I32" i="9"/>
  <c r="H32" i="9"/>
  <c r="O27" i="9"/>
  <c r="Q27" i="9" s="1"/>
  <c r="I27" i="9"/>
  <c r="H27" i="9"/>
  <c r="O22" i="9"/>
  <c r="Q22" i="9" s="1"/>
  <c r="I22" i="9"/>
  <c r="H22" i="9"/>
  <c r="P32" i="9" l="1"/>
  <c r="R32" i="9" s="1"/>
  <c r="P22" i="9"/>
  <c r="R22" i="9" s="1"/>
  <c r="P27" i="9"/>
  <c r="R27" i="9" s="1"/>
  <c r="O19" i="9"/>
  <c r="Q19" i="9" s="1"/>
  <c r="I19" i="9"/>
  <c r="H19" i="9"/>
  <c r="O18" i="9"/>
  <c r="Q18" i="9" s="1"/>
  <c r="O15" i="9"/>
  <c r="Q15" i="9" s="1"/>
  <c r="I15" i="9"/>
  <c r="H15" i="9"/>
  <c r="P19" i="9" l="1"/>
  <c r="R19" i="9" s="1"/>
  <c r="P15" i="9"/>
  <c r="R15" i="9" s="1"/>
  <c r="P18" i="9"/>
  <c r="R18" i="9" s="1"/>
  <c r="E26" i="9" l="1"/>
  <c r="E25" i="9"/>
  <c r="O21" i="9"/>
  <c r="Q21" i="9" s="1"/>
  <c r="H14" i="9"/>
  <c r="P14" i="9" s="1"/>
  <c r="R14" i="9" s="1"/>
  <c r="H31" i="9"/>
  <c r="P31" i="9" s="1"/>
  <c r="R31" i="9" s="1"/>
  <c r="O26" i="9"/>
  <c r="O25" i="9"/>
  <c r="I25" i="9"/>
  <c r="H25" i="9"/>
  <c r="O17" i="9"/>
  <c r="Q17" i="9" s="1"/>
  <c r="I17" i="9"/>
  <c r="H17" i="9"/>
  <c r="H13" i="9"/>
  <c r="P13" i="9" s="1"/>
  <c r="R13" i="9" s="1"/>
  <c r="I12" i="9"/>
  <c r="P12" i="9" s="1"/>
  <c r="R12" i="9" s="1"/>
  <c r="H11" i="9"/>
  <c r="P11" i="9" s="1"/>
  <c r="R11" i="9" s="1"/>
  <c r="I10" i="9"/>
  <c r="H10" i="9"/>
  <c r="P17" i="9" l="1"/>
  <c r="R17" i="9" s="1"/>
  <c r="P21" i="9"/>
  <c r="R21" i="9" s="1"/>
  <c r="P25" i="9"/>
  <c r="R25" i="9" s="1"/>
  <c r="P10" i="9"/>
  <c r="R10" i="9" s="1"/>
  <c r="Q25" i="9"/>
  <c r="Q26" i="9"/>
  <c r="P26" i="9"/>
  <c r="R26" i="9" s="1"/>
  <c r="F191" i="5" l="1"/>
  <c r="F192" i="5" s="1"/>
  <c r="F189" i="5"/>
  <c r="I149" i="9" l="1"/>
  <c r="H149" i="9"/>
  <c r="P149" i="9" l="1"/>
  <c r="R149" i="9" s="1"/>
  <c r="O196" i="9" l="1"/>
  <c r="E191" i="9"/>
  <c r="O184" i="9"/>
  <c r="Q184" i="9" s="1"/>
  <c r="I184" i="9"/>
  <c r="H184" i="9"/>
  <c r="O176" i="9"/>
  <c r="Q176" i="9" s="1"/>
  <c r="I176" i="9"/>
  <c r="H176" i="9"/>
  <c r="P184" i="9" l="1"/>
  <c r="R184" i="9" s="1"/>
  <c r="P176" i="9"/>
  <c r="R176" i="9" s="1"/>
  <c r="E193" i="9" l="1"/>
  <c r="E189" i="9"/>
  <c r="O189" i="9"/>
  <c r="P189" i="9" s="1"/>
  <c r="E188" i="9"/>
  <c r="E187" i="9"/>
  <c r="E179" i="9"/>
  <c r="O179" i="9"/>
  <c r="I179" i="9"/>
  <c r="H179" i="9"/>
  <c r="O192" i="9"/>
  <c r="Q192" i="9" s="1"/>
  <c r="O181" i="9"/>
  <c r="Q181" i="9" s="1"/>
  <c r="O180" i="9"/>
  <c r="Q180" i="9" s="1"/>
  <c r="O188" i="9"/>
  <c r="O168" i="9"/>
  <c r="O164" i="9"/>
  <c r="Q164" i="9" s="1"/>
  <c r="I164" i="9"/>
  <c r="H164" i="9"/>
  <c r="O162" i="9"/>
  <c r="Q162" i="9" s="1"/>
  <c r="O160" i="9"/>
  <c r="Q160" i="9" s="1"/>
  <c r="I156" i="9"/>
  <c r="H156" i="9"/>
  <c r="P179" i="9" l="1"/>
  <c r="R179" i="9" s="1"/>
  <c r="Q179" i="9"/>
  <c r="P164" i="9"/>
  <c r="R164" i="9" s="1"/>
  <c r="R189" i="9"/>
  <c r="Q189" i="9"/>
  <c r="Q188" i="9"/>
  <c r="P192" i="9"/>
  <c r="R192" i="9" s="1"/>
  <c r="P181" i="9"/>
  <c r="R181" i="9" s="1"/>
  <c r="P180" i="9"/>
  <c r="R180" i="9" s="1"/>
  <c r="P188" i="9"/>
  <c r="R188" i="9" s="1"/>
  <c r="P162" i="9"/>
  <c r="R162" i="9" s="1"/>
  <c r="P160" i="9"/>
  <c r="R160" i="9" s="1"/>
  <c r="O126" i="9" l="1"/>
  <c r="H194" i="9" l="1"/>
  <c r="P194" i="9" s="1"/>
  <c r="R194" i="9" s="1"/>
  <c r="H196" i="9"/>
  <c r="H195" i="9"/>
  <c r="P195" i="9" s="1"/>
  <c r="R195" i="9" s="1"/>
  <c r="H197" i="9"/>
  <c r="P197" i="9" s="1"/>
  <c r="R197" i="9" s="1"/>
  <c r="O201" i="9"/>
  <c r="Q201" i="9" s="1"/>
  <c r="I201" i="9"/>
  <c r="H201" i="9"/>
  <c r="O198" i="9"/>
  <c r="Q198" i="9" s="1"/>
  <c r="I198" i="9"/>
  <c r="H198" i="9"/>
  <c r="O193" i="9"/>
  <c r="Q193" i="9" s="1"/>
  <c r="O191" i="9"/>
  <c r="O190" i="9"/>
  <c r="O187" i="9"/>
  <c r="O183" i="9"/>
  <c r="O182" i="9"/>
  <c r="P182" i="9" s="1"/>
  <c r="E161" i="9"/>
  <c r="O174" i="9"/>
  <c r="P174" i="9" s="1"/>
  <c r="R174" i="9" s="1"/>
  <c r="O171" i="9"/>
  <c r="Q171" i="9" s="1"/>
  <c r="I171" i="9"/>
  <c r="H171" i="9"/>
  <c r="O170" i="9"/>
  <c r="Q170" i="9" s="1"/>
  <c r="I170" i="9"/>
  <c r="H170" i="9"/>
  <c r="O163" i="9"/>
  <c r="P163" i="9" s="1"/>
  <c r="R163" i="9" s="1"/>
  <c r="O161" i="9"/>
  <c r="O159" i="9"/>
  <c r="O158" i="9"/>
  <c r="Q158" i="9" s="1"/>
  <c r="Q168" i="9"/>
  <c r="I168" i="9"/>
  <c r="H168" i="9"/>
  <c r="O155" i="9"/>
  <c r="Q155" i="9" s="1"/>
  <c r="I155" i="9"/>
  <c r="H155" i="9"/>
  <c r="O154" i="9"/>
  <c r="Q154" i="9" s="1"/>
  <c r="O153" i="9"/>
  <c r="Q153" i="9" s="1"/>
  <c r="I153" i="9"/>
  <c r="H153" i="9"/>
  <c r="Q196" i="9" l="1"/>
  <c r="P196" i="9"/>
  <c r="R196" i="9" s="1"/>
  <c r="P201" i="9"/>
  <c r="R201" i="9" s="1"/>
  <c r="Q191" i="9"/>
  <c r="P198" i="9"/>
  <c r="R198" i="9" s="1"/>
  <c r="P193" i="9"/>
  <c r="R193" i="9" s="1"/>
  <c r="Q183" i="9"/>
  <c r="P171" i="9"/>
  <c r="R171" i="9" s="1"/>
  <c r="Q182" i="9"/>
  <c r="R182" i="9"/>
  <c r="Q187" i="9"/>
  <c r="Q190" i="9"/>
  <c r="P191" i="9"/>
  <c r="R191" i="9" s="1"/>
  <c r="P190" i="9"/>
  <c r="R190" i="9" s="1"/>
  <c r="P187" i="9"/>
  <c r="R187" i="9" s="1"/>
  <c r="P183" i="9"/>
  <c r="R183" i="9" s="1"/>
  <c r="Q174" i="9"/>
  <c r="P170" i="9"/>
  <c r="R170" i="9" s="1"/>
  <c r="Q163" i="9"/>
  <c r="P155" i="9"/>
  <c r="R155" i="9" s="1"/>
  <c r="P158" i="9"/>
  <c r="R158" i="9" s="1"/>
  <c r="Q159" i="9"/>
  <c r="Q161" i="9"/>
  <c r="P159" i="9"/>
  <c r="R159" i="9" s="1"/>
  <c r="P161" i="9"/>
  <c r="R161" i="9" s="1"/>
  <c r="P168" i="9"/>
  <c r="R168" i="9" s="1"/>
  <c r="P153" i="9"/>
  <c r="R153" i="9" s="1"/>
  <c r="P156" i="9"/>
  <c r="R156" i="9" s="1"/>
  <c r="P154" i="9"/>
  <c r="R154" i="9" s="1"/>
  <c r="E146" i="9" l="1"/>
  <c r="O146" i="9"/>
  <c r="I146" i="9"/>
  <c r="H146" i="9"/>
  <c r="O145" i="9"/>
  <c r="Q145" i="9" s="1"/>
  <c r="O142" i="9"/>
  <c r="Q142" i="9" s="1"/>
  <c r="I142" i="9"/>
  <c r="H142" i="9"/>
  <c r="O140" i="9"/>
  <c r="Q140" i="9" s="1"/>
  <c r="I140" i="9"/>
  <c r="H140" i="9"/>
  <c r="O136" i="9"/>
  <c r="Q136" i="9" s="1"/>
  <c r="I136" i="9"/>
  <c r="H136" i="9"/>
  <c r="O132" i="9"/>
  <c r="Q132" i="9" s="1"/>
  <c r="I132" i="9"/>
  <c r="H132" i="9"/>
  <c r="O133" i="9"/>
  <c r="Q133" i="9" s="1"/>
  <c r="I133" i="9"/>
  <c r="H133" i="9"/>
  <c r="I131" i="9"/>
  <c r="P131" i="9" s="1"/>
  <c r="R131" i="9" s="1"/>
  <c r="I130" i="9"/>
  <c r="H130" i="9"/>
  <c r="O129" i="9"/>
  <c r="E129" i="9"/>
  <c r="H129" i="9"/>
  <c r="H128" i="9"/>
  <c r="O127" i="9"/>
  <c r="Q127" i="9" s="1"/>
  <c r="Q126" i="9"/>
  <c r="H126" i="9"/>
  <c r="O125" i="9"/>
  <c r="Q125" i="9" s="1"/>
  <c r="H125" i="9"/>
  <c r="O124" i="9"/>
  <c r="Q124" i="9" s="1"/>
  <c r="I124" i="9"/>
  <c r="H124" i="9"/>
  <c r="I123" i="9"/>
  <c r="I122" i="9"/>
  <c r="O123" i="9"/>
  <c r="Q123" i="9" s="1"/>
  <c r="H123" i="9"/>
  <c r="O122" i="9"/>
  <c r="Q122" i="9" s="1"/>
  <c r="H122" i="9"/>
  <c r="O121" i="9"/>
  <c r="Q121" i="9" s="1"/>
  <c r="H121" i="9"/>
  <c r="I120" i="9"/>
  <c r="H120" i="9"/>
  <c r="I119" i="9"/>
  <c r="H119" i="9"/>
  <c r="H118" i="9"/>
  <c r="P118" i="9" s="1"/>
  <c r="R118" i="9" s="1"/>
  <c r="H117" i="9"/>
  <c r="P117" i="9" s="1"/>
  <c r="R117" i="9" s="1"/>
  <c r="P119" i="9" l="1"/>
  <c r="R119" i="9" s="1"/>
  <c r="P120" i="9"/>
  <c r="R120" i="9" s="1"/>
  <c r="P136" i="9"/>
  <c r="R136" i="9" s="1"/>
  <c r="P133" i="9"/>
  <c r="R133" i="9" s="1"/>
  <c r="P140" i="9"/>
  <c r="R140" i="9" s="1"/>
  <c r="Q146" i="9"/>
  <c r="P142" i="9"/>
  <c r="R142" i="9" s="1"/>
  <c r="P132" i="9"/>
  <c r="R132" i="9" s="1"/>
  <c r="P146" i="9"/>
  <c r="R146" i="9" s="1"/>
  <c r="P124" i="9"/>
  <c r="R124" i="9" s="1"/>
  <c r="P130" i="9"/>
  <c r="R130" i="9" s="1"/>
  <c r="P145" i="9"/>
  <c r="R145" i="9" s="1"/>
  <c r="Q129" i="9"/>
  <c r="P125" i="9"/>
  <c r="R125" i="9" s="1"/>
  <c r="P122" i="9"/>
  <c r="R122" i="9" s="1"/>
  <c r="P123" i="9"/>
  <c r="R123" i="9" s="1"/>
  <c r="P121" i="9"/>
  <c r="R121" i="9" s="1"/>
  <c r="P129" i="9"/>
  <c r="R129" i="9" s="1"/>
  <c r="P128" i="9"/>
  <c r="R128" i="9" s="1"/>
  <c r="P127" i="9"/>
  <c r="R127" i="9" s="1"/>
  <c r="P126" i="9"/>
  <c r="R126" i="9" s="1"/>
  <c r="R204" i="9" l="1"/>
  <c r="R205" i="9" s="1"/>
  <c r="R206" i="9" s="1"/>
  <c r="R207" i="9" l="1"/>
  <c r="R208" i="9" s="1"/>
  <c r="D8" i="3" s="1"/>
  <c r="F175" i="4" l="1"/>
  <c r="F176" i="4" s="1"/>
  <c r="G176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1" i="3" s="1"/>
  <c r="H21" i="3" s="1"/>
  <c r="D20" i="3" l="1"/>
  <c r="H20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6" i="3" s="1"/>
  <c r="G23" i="3"/>
  <c r="G24" i="3" s="1"/>
  <c r="G27" i="3" l="1"/>
  <c r="H27" i="3" s="1"/>
  <c r="H26" i="3"/>
  <c r="G28" i="3" l="1"/>
  <c r="G31" i="3" s="1"/>
  <c r="G32" i="3" s="1"/>
  <c r="G33" i="3" s="1"/>
  <c r="G34" i="3" s="1"/>
  <c r="G36" i="3" s="1"/>
  <c r="H28" i="3"/>
  <c r="H31" i="3" s="1"/>
  <c r="H32" i="3" s="1"/>
  <c r="H33" i="3" s="1"/>
  <c r="H34" i="3" s="1"/>
  <c r="H36" i="3" s="1"/>
  <c r="G29" i="2" l="1"/>
</calcChain>
</file>

<file path=xl/sharedStrings.xml><?xml version="1.0" encoding="utf-8"?>
<sst xmlns="http://schemas.openxmlformats.org/spreadsheetml/2006/main" count="1631" uniqueCount="382">
  <si>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</si>
  <si>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</si>
  <si>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</si>
  <si>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</si>
  <si>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</si>
  <si>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</si>
  <si>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</si>
  <si>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</si>
  <si>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</si>
  <si>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</si>
  <si>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</si>
  <si>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</si>
  <si>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</si>
  <si>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</si>
  <si>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</si>
  <si>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</si>
  <si>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</si>
  <si>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</si>
  <si>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</si>
  <si>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</si>
  <si>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</si>
  <si>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</si>
  <si>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</si>
  <si>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</si>
  <si>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</si>
  <si>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</si>
  <si>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</si>
  <si>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</si>
  <si>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</si>
  <si>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</si>
  <si>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</si>
  <si>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</si>
  <si>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</si>
  <si>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</si>
  <si>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</si>
  <si>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</si>
  <si>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</si>
  <si>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</si>
  <si>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</si>
  <si>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</si>
  <si>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100մ²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</si>
  <si>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</si>
  <si>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</si>
  <si>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</si>
  <si>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</si>
  <si>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</si>
  <si>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</si>
  <si>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</si>
  <si>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</si>
  <si>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</si>
  <si>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</si>
  <si>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</si>
  <si>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</si>
  <si>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</si>
  <si>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</si>
  <si>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</si>
  <si>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</si>
  <si>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</si>
  <si>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</si>
  <si>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</si>
  <si>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</si>
  <si>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</si>
  <si>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</si>
  <si>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</si>
  <si>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</si>
  <si>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</si>
  <si>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</si>
  <si>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</si>
  <si>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</si>
  <si>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</si>
  <si>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</si>
  <si>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</si>
  <si>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</si>
  <si>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</si>
  <si>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</si>
  <si>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</si>
  <si>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</si>
  <si>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</si>
  <si>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</si>
  <si>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</si>
  <si>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</si>
  <si>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</si>
  <si>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</si>
  <si>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</si>
  <si>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</si>
  <si>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</si>
  <si>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</si>
  <si>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</si>
  <si>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</si>
  <si>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</si>
  <si>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</si>
  <si>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</si>
  <si>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Շուկա</t>
  </si>
  <si>
    <t>գծմ</t>
  </si>
  <si>
    <t>1000մ³</t>
  </si>
  <si>
    <t>Նախահաշիվ  1 - 1</t>
  </si>
  <si>
    <t>11-6</t>
  </si>
  <si>
    <t>Խիճ  20-40 ֆրակցիայի</t>
  </si>
  <si>
    <t>II/8</t>
  </si>
  <si>
    <t>8-27</t>
  </si>
  <si>
    <t>Բիտումի մածիկ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</si>
  <si>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</si>
  <si>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</si>
  <si>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</si>
  <si>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Բնահողի հետլիցք մեխանիզմով</t>
  </si>
  <si>
    <t>հրատարակված 2025 թ. ՀՀ Ֆինանսների Նախարարության  « Գնագոյացման վերլուծական</t>
  </si>
  <si>
    <t>1-1</t>
  </si>
  <si>
    <t>1-1540</t>
  </si>
  <si>
    <t>I/3</t>
  </si>
  <si>
    <t>15-614</t>
  </si>
  <si>
    <t>Յուղաներկ</t>
  </si>
  <si>
    <t>Տր.ներկ</t>
  </si>
  <si>
    <t>Օլիֆ</t>
  </si>
  <si>
    <t>CLXIII/1698</t>
  </si>
  <si>
    <t>CLIV/1603</t>
  </si>
  <si>
    <t>CLI/1587</t>
  </si>
  <si>
    <t>LI/412</t>
  </si>
  <si>
    <t>գ - Պահեստային, փաթեթավորման ծախսերը հաշվի առնող գործակից     - 1.02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</si>
  <si>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</si>
  <si>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</si>
  <si>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ա - Տրանսպորտային ծախսերը հաշվի առնող գործակից                                - 1.0893</t>
  </si>
  <si>
    <t>հիման վրա, որը հաստատված է թիվ  թ 68,69 առ  21.08.2001թ. և թ 879-Ն առ  23.06.2011թ</t>
  </si>
  <si>
    <t>1-961</t>
  </si>
  <si>
    <t>22-119</t>
  </si>
  <si>
    <t>22-431</t>
  </si>
  <si>
    <t>22-384</t>
  </si>
  <si>
    <t>Մետաղական դետալների յուղաներկում (2 անգամ)</t>
  </si>
  <si>
    <t>նախագծա-նախահաշվային փաստաթղթերը կազմված են շինարարական</t>
  </si>
  <si>
    <t>աշխատանքների գործող գների հաշվարկների մեթոդական ցուցումների</t>
  </si>
  <si>
    <t>1-962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</si>
  <si>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</si>
  <si>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III կարգի գրունտի մշակում ձեռքով</t>
  </si>
  <si>
    <t>IV կարգի գրունտի մշակում ձեռքով</t>
  </si>
  <si>
    <t>1-1541</t>
  </si>
  <si>
    <t>IV կարգի գրունտի մշակում մեխանիզմով</t>
  </si>
  <si>
    <t>V կարգի գրունտի մշակում մեխանիզմով</t>
  </si>
  <si>
    <t>Կավե փականքի ստեղծում (առաջին շերտ) 200մմ</t>
  </si>
  <si>
    <t>23-6</t>
  </si>
  <si>
    <t>23-7</t>
  </si>
  <si>
    <t>Կոպիճի ֆիլտրող շերտի ստեղծում (70-։-100)</t>
  </si>
  <si>
    <t>Խճի ֆիլտրող շերտի ստեղծում (40-։-70)</t>
  </si>
  <si>
    <t>Խճի ֆիլտրող շերտի ստեղծում (20-։-40)</t>
  </si>
  <si>
    <t>Կավե փականքի ստեղծում (վերին շերտ) 200մմ</t>
  </si>
  <si>
    <t>23-4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</si>
  <si>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</si>
  <si>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LV/433</t>
  </si>
  <si>
    <t>Ամրանային ցանց 150x150մմ</t>
  </si>
  <si>
    <t>Ցանց 150x150մմ</t>
  </si>
  <si>
    <t>Նախապատրաստական շերտի կառուցում հողից ձեռքով</t>
  </si>
  <si>
    <t>16-131</t>
  </si>
  <si>
    <t>մ²</t>
  </si>
  <si>
    <t>16-130</t>
  </si>
  <si>
    <t>Թմբապատման ամրացում ճմբապատումով</t>
  </si>
  <si>
    <t>Ճիմ</t>
  </si>
  <si>
    <t>1-1605</t>
  </si>
  <si>
    <t>Ավելորդ գրունտի հարթեցում տեղում</t>
  </si>
  <si>
    <t>Քանդված բնահողի հետլիցք, հարթեցում</t>
  </si>
  <si>
    <t>Կավ</t>
  </si>
  <si>
    <t>Կոպիճ</t>
  </si>
  <si>
    <t>Խիճ 40-70</t>
  </si>
  <si>
    <t>Խիճ 20-40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</si>
  <si>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</si>
  <si>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VII/27</t>
  </si>
  <si>
    <t>Կաղապար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</si>
  <si>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</si>
  <si>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Տախտակ</t>
  </si>
  <si>
    <t>Ժապավենաձև հիմքերի կառուցում  B-15, W-6 դասի բետոնից</t>
  </si>
  <si>
    <t>Բետոն B-15, W-6</t>
  </si>
  <si>
    <t>Խճի նախաշերտ հիմքի տակ</t>
  </si>
  <si>
    <t>6-90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</si>
  <si>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</si>
  <si>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Հեղույս</t>
  </si>
  <si>
    <t>Ջրահավաք պատի կառուցում B-25, W-6 դասի բետոնից</t>
  </si>
  <si>
    <t>Բետոն B-25, W-6</t>
  </si>
  <si>
    <t>Պատերի արտաքին մասի բիտումապատում</t>
  </si>
  <si>
    <t>Մետաղական թերթ</t>
  </si>
  <si>
    <t>Ջրընդունիչի կառուցում</t>
  </si>
  <si>
    <t>Ջրընդունիչների թաց և չոր խցեր</t>
  </si>
  <si>
    <t>Ջրընդունիչների ցանկապատ</t>
  </si>
  <si>
    <t>Փորված փոսորակների կարգաբերում ձեռքով</t>
  </si>
  <si>
    <t>1-969</t>
  </si>
  <si>
    <t>Ընտրված բնական, ոչ կանոնավոր քարի լիցք միջ. տրամագիծը 10սմ - 30սմ</t>
  </si>
  <si>
    <r>
      <t>մ</t>
    </r>
    <r>
      <rPr>
        <sz val="12"/>
        <color theme="1"/>
        <rFont val="Sylfaen"/>
        <family val="1"/>
        <charset val="204"/>
      </rPr>
      <t>³</t>
    </r>
  </si>
  <si>
    <t>Հետլիցքի բնահողի կարգաբերում ձեռքով</t>
  </si>
  <si>
    <t>Խճի նախաշերտի կառուցում տոփանված բնահողի վրա</t>
  </si>
  <si>
    <t>22-432</t>
  </si>
  <si>
    <t>7-286</t>
  </si>
  <si>
    <t>Էլեկտրոդ</t>
  </si>
  <si>
    <t>23-46 рем.</t>
  </si>
  <si>
    <t>22-121</t>
  </si>
  <si>
    <t>Դրենաժային խողովակի անցքավորում 80x5մմ</t>
  </si>
  <si>
    <t>6-10</t>
  </si>
  <si>
    <t>Բետոնե պատի կառուցում B-25, W-6 դասի բետոնից</t>
  </si>
  <si>
    <t>Բետոնե հատակի կառուցում B-25, W-6 դասի բետոնից</t>
  </si>
  <si>
    <t>Ծխնի 20</t>
  </si>
  <si>
    <t>Ծխնի</t>
  </si>
  <si>
    <t>Ամրան A - 500c</t>
  </si>
  <si>
    <t>Մետաղական թերթ 50x50, B=4մմ</t>
  </si>
  <si>
    <t>Մետաղական անկյունակ 50x50x4մմ</t>
  </si>
  <si>
    <t>Ամրան A - 500c 12մմ</t>
  </si>
  <si>
    <t>Մետաղական թերթ 950x950, B=4մմ</t>
  </si>
  <si>
    <t>Պողպատե ամրանային ցանց Вр-4, 150x150մմ</t>
  </si>
  <si>
    <t>Խճի նախաշերտի կառուցում  100մմ հաստ.</t>
  </si>
  <si>
    <t>Խիճ  40-70 ֆրակցիայի</t>
  </si>
  <si>
    <t>II/9</t>
  </si>
  <si>
    <t>Մետաղական էլեմենտների յուղաներկում (2 անգամ)</t>
  </si>
  <si>
    <t>Կախովի փական</t>
  </si>
  <si>
    <t>Ամրան  A-240c</t>
  </si>
  <si>
    <t>Ամրան A 240C    6մմ</t>
  </si>
  <si>
    <t>Ամրան A 240C    10մմ</t>
  </si>
  <si>
    <t>Մետաղական անկյունակ 40x4մմ</t>
  </si>
  <si>
    <t>Ցանց</t>
  </si>
  <si>
    <t>Ցանցը անկյունակին զոդելու ձող ամրան A-240C    6մմ</t>
  </si>
  <si>
    <t>Փշալար 3մմ</t>
  </si>
  <si>
    <t>1-970</t>
  </si>
  <si>
    <t>Բնահողի հետլիցք ձեռքով</t>
  </si>
  <si>
    <t>11-11</t>
  </si>
  <si>
    <t>Բետոնե նախաշերտ B-7,5 դասի բետոնից</t>
  </si>
  <si>
    <t>Բետոն B-7,5</t>
  </si>
  <si>
    <t xml:space="preserve">Բնահողի մշակում ձեռքով IV կարգի գրունտում  </t>
  </si>
  <si>
    <t>Ավելորդ բնահողի փռում տեղում</t>
  </si>
  <si>
    <t>Մետաղական կոնստրուկցիաների յուղաներկում (2 անգամ)</t>
  </si>
  <si>
    <t>Մետաղական դռան յուղաներկում (2 անգամ)</t>
  </si>
  <si>
    <t>1-1539</t>
  </si>
  <si>
    <t>Խրամուղու փորում III կարգի գրունտում էքսկավատորով, կողլիցով</t>
  </si>
  <si>
    <t>Խրամուղու փորում IV կարգի գրունտում էքսկավատորով, կողլիցով</t>
  </si>
  <si>
    <t>HDPE պոլիէթիլենային  խողովակների տեղադրում de110մմ, PN 10, փորձարկումով</t>
  </si>
  <si>
    <t>Պոլիէթ.խող. de110մմ, PN10</t>
  </si>
  <si>
    <t>Հիմնատակի կառուցում ավազով</t>
  </si>
  <si>
    <t>Ավազ</t>
  </si>
  <si>
    <t>Խողովակի պաշտպանիչ շերտ ավազով</t>
  </si>
  <si>
    <t>1-1633</t>
  </si>
  <si>
    <t>Ապակե գործվածք</t>
  </si>
  <si>
    <t>16-57</t>
  </si>
  <si>
    <t>22-312</t>
  </si>
  <si>
    <t>100գծմ</t>
  </si>
  <si>
    <t>Ջուր</t>
  </si>
  <si>
    <t>Բետոնե ամրանավորված նախաշերտ B-12,5 դասի բետոնից</t>
  </si>
  <si>
    <t>Բետոն B-12,5</t>
  </si>
  <si>
    <t>VII/28</t>
  </si>
  <si>
    <t>VII/40</t>
  </si>
  <si>
    <t>III/15</t>
  </si>
  <si>
    <t>6-20</t>
  </si>
  <si>
    <t>Մետաղական թերթ 250x250x4մմ</t>
  </si>
  <si>
    <t>LIX/443</t>
  </si>
  <si>
    <t>VII/37</t>
  </si>
  <si>
    <t>LIV/426</t>
  </si>
  <si>
    <t>Դրենաժային պոլիէթիլենային խողովակի տեղադրում 160մմ</t>
  </si>
  <si>
    <t>16-136</t>
  </si>
  <si>
    <t>LXXXVI/895</t>
  </si>
  <si>
    <t>Պոլիէթիլենային խողովակ 160մմ</t>
  </si>
  <si>
    <t>LV/430</t>
  </si>
  <si>
    <t>XLV/310</t>
  </si>
  <si>
    <t>Անկյունակ  50x50x4մմ</t>
  </si>
  <si>
    <t>XLIX/368</t>
  </si>
  <si>
    <t>Անկյունակ 
40x4մմ</t>
  </si>
  <si>
    <t>Պողպատե խողովակի տեղադրում, 76x3մմ</t>
  </si>
  <si>
    <t>Խողովակ 76x3մմ</t>
  </si>
  <si>
    <t>Մետաղական թերթ 190x10մմ</t>
  </si>
  <si>
    <t>Մետաղական թերթ 100x5մմ</t>
  </si>
  <si>
    <t>LV/438</t>
  </si>
  <si>
    <t>XLIX/364</t>
  </si>
  <si>
    <t>XLIV/305</t>
  </si>
  <si>
    <t>XLIV/307</t>
  </si>
  <si>
    <t>LXXX/606</t>
  </si>
  <si>
    <t>LIII/425</t>
  </si>
  <si>
    <t>Փշալար</t>
  </si>
  <si>
    <t>Մետաղական թերթ 50x5</t>
  </si>
  <si>
    <t>9-47</t>
  </si>
  <si>
    <t>Մետաղական ցանկապատի կառուցում</t>
  </si>
  <si>
    <t>Մոնտաժ. էլեմենտներ</t>
  </si>
  <si>
    <t>LII/423</t>
  </si>
  <si>
    <t>CLXIX/1704</t>
  </si>
  <si>
    <t>Մետաղական դռնակի կառուցում</t>
  </si>
  <si>
    <t>1-1560
1-1605</t>
  </si>
  <si>
    <t>Խողովակաշարի լվացում վարակազերծումով</t>
  </si>
  <si>
    <t>22-127</t>
  </si>
  <si>
    <t>PE միջադիր de110մմ, Pn10</t>
  </si>
  <si>
    <t>Պոլիէթիլենային միջադիր de110մմ, Pn10</t>
  </si>
  <si>
    <t>LXXXVII/1016</t>
  </si>
  <si>
    <t>22-365</t>
  </si>
  <si>
    <t>Պոլիէթիլենային ձևավոր մասերի տեղադրում</t>
  </si>
  <si>
    <t>Ռետինե ներդիր dn100, Pn10</t>
  </si>
  <si>
    <t>Ց/ա շաղախ</t>
  </si>
  <si>
    <t>VIII/41</t>
  </si>
  <si>
    <t>16-135</t>
  </si>
  <si>
    <t>22-393</t>
  </si>
  <si>
    <t>XLIX/369</t>
  </si>
  <si>
    <t>Գնդ․փական  3/4 ՛՛, որձ-որձ, PN10</t>
  </si>
  <si>
    <t>XCIX/1261</t>
  </si>
  <si>
    <t>Օդահեռ փականի տեղադրում dn25, Pn10</t>
  </si>
  <si>
    <t>Օդահեռ փական dn25, Pn10</t>
  </si>
  <si>
    <t>Մետաղական անկյունակ 50x5մմ</t>
  </si>
  <si>
    <t>Անկյունակ 50x5մմ</t>
  </si>
  <si>
    <t>Գնդային փականի տեղադրում 3/4 ՛՛, որձ-որձ, Pn10</t>
  </si>
  <si>
    <t>Սողնակային փականի տեղադրում dn100մմ, Pn16</t>
  </si>
  <si>
    <t>Սողն. փական dn100մմ, Pn16</t>
  </si>
  <si>
    <t>Պողպատե ազատ կցաշուրթի  տեղադրում dn110մմ, Pn16</t>
  </si>
  <si>
    <t>Պողպ․ ազատ կցաշուրթ dn110մմ, Pn16</t>
  </si>
  <si>
    <t>LXXXVI/885</t>
  </si>
  <si>
    <t>Հորի փոսորակի փորում մեխանիզմով IV կարգի գրունտներում</t>
  </si>
  <si>
    <t>Մետաղական աստիճանների  տեղադրում L50x5, L= 4,5մ</t>
  </si>
  <si>
    <t>Դատարկման հոր ԴՀ-1,2,3,4</t>
  </si>
  <si>
    <t>12.2025թ.</t>
  </si>
  <si>
    <t>7-668</t>
  </si>
  <si>
    <t>Բետոնե հենարանի կառուցում 300x300x300 չափերի B-20 դասի բետոնից</t>
  </si>
  <si>
    <t>Բետոն B-20</t>
  </si>
  <si>
    <t>Պոլիէթիլենային եռաբաշխիչ 
de110x63, Pn16</t>
  </si>
  <si>
    <t>Պ/է եռաբաշխիչ
de110x63, Pn16</t>
  </si>
  <si>
    <t>Կցորդիչ dn50մմ, Pn16</t>
  </si>
  <si>
    <t>Ապամոնտաժման կցորդիչ dn50մմ, Pn16</t>
  </si>
  <si>
    <t>Սողնակային փականի տեղադրում dn50մմ, Pn16</t>
  </si>
  <si>
    <t>Սողն. փական dn50մմ, Pn16</t>
  </si>
  <si>
    <t>Պողպ․ ազատ կցաշուրթ dn63մմ, Pn16</t>
  </si>
  <si>
    <t>Պողպատե ազատ կցաշուրթի  տեղադրում dn63մմ, Pn16</t>
  </si>
  <si>
    <t>PE միջադիր de63մմ, Pn16</t>
  </si>
  <si>
    <t>Ռետինե միջադիր dn 50, Pn16</t>
  </si>
  <si>
    <t>ՊԷ դատարկման խողովակի տեղադրում de 63մմ, Pn16, փորձարկումով</t>
  </si>
  <si>
    <t>Պոլիէթ.խող., de63մմ, Pn16</t>
  </si>
  <si>
    <t>Պոլիմերավազային հավաքովի հորի տեղադրում 900մմ, h =1500մմ չափերի</t>
  </si>
  <si>
    <t>Պոլիմեր․ հոր 900մմ, h =1500մմ</t>
  </si>
  <si>
    <t>LXXXVI/873</t>
  </si>
  <si>
    <t>VII/30</t>
  </si>
  <si>
    <t>Օդահեռի դիտահոր ՕՀ-1,2,3,4</t>
  </si>
  <si>
    <t>ՊԷ գոտի միացում de 110x3/4՛՛, Pn10</t>
  </si>
  <si>
    <t>LXXXVII/1003</t>
  </si>
  <si>
    <t>Փականային ՓՀ-1</t>
  </si>
  <si>
    <t>PE միջադիր de110մմ, Pn16</t>
  </si>
  <si>
    <t>Ռետինե միջադիր dn100, Pn16</t>
  </si>
  <si>
    <t>Պոլիէթիլենային միջադիր de110մմ, Pn16</t>
  </si>
  <si>
    <t>Կառուցվող ջրատար</t>
  </si>
  <si>
    <t>Լանջի կտրում, հարթեցում մեխանիզմով IV կարգի, ճանապարհի բացում, կտրում</t>
  </si>
  <si>
    <t xml:space="preserve">Փորված խրամուղու մշակում և կարգավորում ձեռքով III կարգի գրունտում  </t>
  </si>
  <si>
    <t>Բնահողի լիցք մեխանիզմով, տոփանումով, խրամուղու բարձրացվող հատվածներում</t>
  </si>
  <si>
    <t>HDPE պոլիէթիլենային  խողովակների տեղադրում de110մմ, PN 16, փորձարկումով</t>
  </si>
  <si>
    <t>Պողպատե եռակցվող կցաշուրթի  տեղադրում dn100մմ, Pn16</t>
  </si>
  <si>
    <t>Պողպ. կցաշուրթ  dn100մմ, Pn 16</t>
  </si>
  <si>
    <t>Պողպատե խողովակակտորների
dn108x4 հակակորոզիոն մեկուսացում</t>
  </si>
  <si>
    <t>Պոլիէթ.խող. de110մմ, PN16</t>
  </si>
  <si>
    <t>LXXXVI/887</t>
  </si>
  <si>
    <t>16-58</t>
  </si>
  <si>
    <t>Պողպատե խողովակի տեղադրում, dn 108x4մմ</t>
  </si>
  <si>
    <t>Պողպատե խող. dn 108x4մմ</t>
  </si>
  <si>
    <t>LXXX/620</t>
  </si>
  <si>
    <t>Պոլիէթիլենային արտուղղում de110, 90°, 45, Pn16</t>
  </si>
  <si>
    <t>Պ/է արտուղղում de110, 90°, 45°, Pn16</t>
  </si>
  <si>
    <t>Պոլիէթիլենային էլ․ կցորդիչ de110մմ, Pn16</t>
  </si>
  <si>
    <t>ՊԷ էլ․ կցորդիչ de110մմ, Pn16</t>
  </si>
  <si>
    <t>Պողպատե անցում dn100x150</t>
  </si>
  <si>
    <t>Գոյություն ունեցող ջրատարերի վերականգնում</t>
  </si>
  <si>
    <t>Պոլիէթիլենային արտուղղում de110, 90°, Pn10</t>
  </si>
  <si>
    <t>Պ/է արտուղղում de110, 90°, Pn10</t>
  </si>
  <si>
    <t>Պոլիէթիլենային միջադիր de110մմ</t>
  </si>
  <si>
    <t>PE միջադիր de110մմ</t>
  </si>
  <si>
    <t>Սողն. փական dn100մմ</t>
  </si>
  <si>
    <t>Հակադարձ փականի տեղադրում
dn100մմ</t>
  </si>
  <si>
    <t>Հակադարձ
փական dn100մմ</t>
  </si>
  <si>
    <t>Ռետինե միջադիր dn100</t>
  </si>
  <si>
    <t>16-60</t>
  </si>
  <si>
    <t>Պողպատե պաշտպանիչ պատյանի տեղադրում, 159մմ, L = 250մմ</t>
  </si>
  <si>
    <t>Պողպատե խողովակ 159մմ</t>
  </si>
  <si>
    <t>Մետաղական կցաշուրթի տեղադրում dn100մմ</t>
  </si>
  <si>
    <t>Մետաղական ազատ կցաշուրթի  տեղադրում de110մմ</t>
  </si>
  <si>
    <t>Մետաղ․ ազատ կցաշուրթ de110մմ</t>
  </si>
  <si>
    <t>Մետաղ. կցաշուրթ  dn100մմ</t>
  </si>
  <si>
    <t>Պողպատե արտուղղում 100մմ</t>
  </si>
  <si>
    <t>Արտուղղում 100մմ</t>
  </si>
  <si>
    <t>Սողնակային փականի տեղադրում dn100մմ</t>
  </si>
  <si>
    <t>համար նախատեսված ջրընդունիչի և սնող ջրատարի կառուցման աշխատանքային նախագծի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</si>
  <si>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</si>
  <si>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</si>
  <si>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</si>
  <si>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Նյութերի և սարքավորումների արժեքները վերցված են թիվ 12 ինֆորմացիոն տեղեկագրից</t>
  </si>
  <si>
    <t>ՀՀ Լոռու մարզի Թումանյան համայնքի Դսեղ բնակավայրի ջրի սակավ ժամանակահատվածի</t>
  </si>
  <si>
    <t>Փոքր ծավալի շինմոնտաժային 
աշխատանքների համար նախատեսվող լրացուցիչ ծախսեր</t>
  </si>
  <si>
    <t>Պոլիէթիլենային եռաբաշխիչ de110x63, Pn16</t>
  </si>
  <si>
    <t>Հակադարձ փականի տեղադրումdn100մմ</t>
  </si>
  <si>
    <t>Հիմնատակի կառուցում տեղի փափուկ գրունտից հատիկայնությունը 0-5մմ</t>
  </si>
  <si>
    <t>Խողովակի պաշտպանիչ շերտ տեղի փափուկ գրունտից հատիկայնությունը 0-5մմ</t>
  </si>
  <si>
    <t xml:space="preserve"> ՀՀ Լոռու մարզի Թումանյան համայնքի Դսեղ /2-րդ փուլ/ և Քարինջ գյուղերի խմելու ջրի ջրագծերի վերանորոգման աշխատանքների նախագծանախահաշվային փաստաթղթերի կազմման խորհրդատվական ծառայություններ (Դսեղ բնակավայր)</t>
  </si>
  <si>
    <t>6. Ժամանակավոր կառույցների և շենքերի կառուցման արժեքը                     - 0,75% համաձայն</t>
  </si>
  <si>
    <t>7. Ձմեռային պայմաններում կատարվող համար լրացուցիչ ծախսեր             - 0,8% համաձայն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</si>
</sst>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"/>
    <numFmt numFmtId="170" formatCode="0.000_ "/>
    <numFmt numFmtId="171" formatCode="0.0000_ "/>
  </numFmts>
  <fonts count="4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charset val="204"/>
    </font>
    <font>
      <sz val="12"/>
      <color theme="1"/>
      <name val="Sylfae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/>
  </cellStyleXfs>
  <cellXfs count="381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10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/>
    <xf numFmtId="166" fontId="8" fillId="2" borderId="10" xfId="0" applyNumberFormat="1" applyFont="1" applyFill="1" applyBorder="1" applyAlignment="1">
      <alignment horizontal="center" vertical="center"/>
    </xf>
    <xf numFmtId="9" fontId="8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166" fontId="21" fillId="2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2" fontId="8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49" fontId="25" fillId="2" borderId="18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2" fontId="25" fillId="2" borderId="18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168" fontId="27" fillId="0" borderId="18" xfId="0" applyNumberFormat="1" applyFont="1" applyBorder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/>
    </xf>
    <xf numFmtId="170" fontId="8" fillId="2" borderId="18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top" wrapText="1"/>
    </xf>
    <xf numFmtId="0" fontId="24" fillId="2" borderId="18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left" vertical="center" wrapText="1"/>
    </xf>
    <xf numFmtId="49" fontId="26" fillId="0" borderId="18" xfId="0" applyNumberFormat="1" applyFont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8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2" fontId="32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center" shrinkToFit="1"/>
    </xf>
    <xf numFmtId="2" fontId="34" fillId="0" borderId="0" xfId="0" applyNumberFormat="1" applyFont="1" applyAlignment="1">
      <alignment horizontal="center" vertical="center"/>
    </xf>
    <xf numFmtId="0" fontId="28" fillId="0" borderId="0" xfId="0" applyFont="1" applyAlignment="1"/>
    <xf numFmtId="2" fontId="35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 applyAlignment="1"/>
    <xf numFmtId="2" fontId="8" fillId="0" borderId="0" xfId="0" applyNumberFormat="1" applyFont="1" applyAlignment="1">
      <alignment horizontal="center"/>
    </xf>
    <xf numFmtId="0" fontId="31" fillId="0" borderId="0" xfId="0" applyFont="1">
      <alignment vertical="center"/>
    </xf>
    <xf numFmtId="2" fontId="25" fillId="0" borderId="18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/>
    </xf>
    <xf numFmtId="2" fontId="24" fillId="2" borderId="18" xfId="0" applyNumberFormat="1" applyFont="1" applyFill="1" applyBorder="1" applyAlignment="1">
      <alignment horizontal="center" vertical="center"/>
    </xf>
    <xf numFmtId="49" fontId="24" fillId="2" borderId="18" xfId="0" applyNumberFormat="1" applyFont="1" applyFill="1" applyBorder="1" applyAlignment="1">
      <alignment horizontal="center" vertical="center"/>
    </xf>
    <xf numFmtId="1" fontId="25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9" fontId="25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/>
    </xf>
    <xf numFmtId="0" fontId="25" fillId="0" borderId="17" xfId="0" applyFont="1" applyBorder="1" applyAlignment="1">
      <alignment horizontal="center" vertical="center"/>
    </xf>
    <xf numFmtId="49" fontId="25" fillId="0" borderId="17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left" vertical="center" wrapText="1"/>
    </xf>
    <xf numFmtId="2" fontId="25" fillId="0" borderId="17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65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1" fontId="8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49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1" fontId="26" fillId="2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 wrapText="1"/>
    </xf>
    <xf numFmtId="1" fontId="25" fillId="0" borderId="17" xfId="0" applyNumberFormat="1" applyFont="1" applyBorder="1" applyAlignment="1">
      <alignment horizontal="center" vertical="center"/>
    </xf>
    <xf numFmtId="0" fontId="38" fillId="2" borderId="18" xfId="0" applyFont="1" applyFill="1" applyBorder="1" applyAlignment="1">
      <alignment horizontal="center" vertical="center" wrapText="1"/>
    </xf>
    <xf numFmtId="167" fontId="38" fillId="2" borderId="18" xfId="0" applyNumberFormat="1" applyFont="1" applyFill="1" applyBorder="1" applyAlignment="1">
      <alignment horizontal="center" vertical="center" wrapText="1"/>
    </xf>
    <xf numFmtId="1" fontId="26" fillId="0" borderId="18" xfId="0" applyNumberFormat="1" applyFont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 wrapText="1"/>
    </xf>
    <xf numFmtId="171" fontId="8" fillId="2" borderId="18" xfId="0" applyNumberFormat="1" applyFont="1" applyFill="1" applyBorder="1" applyAlignment="1">
      <alignment horizontal="center" vertical="center"/>
    </xf>
    <xf numFmtId="168" fontId="26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>
      <alignment vertical="center"/>
    </xf>
    <xf numFmtId="0" fontId="8" fillId="2" borderId="18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2" fontId="25" fillId="0" borderId="17" xfId="0" applyNumberFormat="1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5" fillId="2" borderId="17" xfId="0" applyFont="1" applyFill="1" applyBorder="1" applyAlignment="1">
      <alignment horizontal="center" vertical="center"/>
    </xf>
    <xf numFmtId="165" fontId="25" fillId="2" borderId="18" xfId="0" applyNumberFormat="1" applyFont="1" applyFill="1" applyBorder="1" applyAlignment="1">
      <alignment horizontal="center" vertical="center"/>
    </xf>
    <xf numFmtId="169" fontId="26" fillId="0" borderId="18" xfId="0" applyNumberFormat="1" applyFont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165" fontId="25" fillId="0" borderId="17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1" fontId="24" fillId="2" borderId="18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1" fontId="16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8" xfId="0" applyFont="1" applyBorder="1">
      <alignment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5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/>
    </xf>
    <xf numFmtId="0" fontId="39" fillId="2" borderId="18" xfId="0" applyFont="1" applyFill="1" applyBorder="1" applyAlignment="1">
      <alignment horizontal="center" vertical="center"/>
    </xf>
    <xf numFmtId="2" fontId="40" fillId="0" borderId="18" xfId="0" applyNumberFormat="1" applyFont="1" applyBorder="1" applyAlignment="1">
      <alignment horizontal="center" vertical="center"/>
    </xf>
    <xf numFmtId="0" fontId="39" fillId="2" borderId="18" xfId="0" applyFont="1" applyFill="1" applyBorder="1" applyAlignment="1">
      <alignment horizontal="left" vertical="center" wrapText="1"/>
    </xf>
    <xf numFmtId="49" fontId="39" fillId="2" borderId="18" xfId="0" applyNumberFormat="1" applyFont="1" applyFill="1" applyBorder="1" applyAlignment="1">
      <alignment horizontal="center" vertical="center"/>
    </xf>
    <xf numFmtId="2" fontId="39" fillId="2" borderId="18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/>
    </xf>
    <xf numFmtId="166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7" xfId="0" applyFont="1" applyBorder="1" applyAlignment="1">
      <alignment vertical="top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2" fillId="2" borderId="18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167" fontId="8" fillId="2" borderId="18" xfId="0" applyNumberFormat="1" applyFont="1" applyFill="1" applyBorder="1" applyAlignment="1">
      <alignment horizontal="center" vertical="center"/>
    </xf>
    <xf numFmtId="10" fontId="21" fillId="2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2" fontId="8" fillId="0" borderId="17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2" fillId="2" borderId="18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49" fontId="25" fillId="0" borderId="17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center"/>
    </xf>
    <xf numFmtId="49" fontId="25" fillId="0" borderId="8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2" fontId="26" fillId="0" borderId="17" xfId="0" applyNumberFormat="1" applyFont="1" applyBorder="1" applyAlignment="1">
      <alignment horizontal="center" vertical="center"/>
    </xf>
    <xf numFmtId="2" fontId="26" fillId="0" borderId="5" xfId="0" applyNumberFormat="1" applyFont="1" applyBorder="1" applyAlignment="1">
      <alignment horizontal="center" vertical="center"/>
    </xf>
    <xf numFmtId="2" fontId="25" fillId="0" borderId="17" xfId="0" applyNumberFormat="1" applyFont="1" applyBorder="1" applyAlignment="1">
      <alignment horizontal="center" vertical="center"/>
    </xf>
    <xf numFmtId="2" fontId="25" fillId="0" borderId="5" xfId="0" applyNumberFormat="1" applyFont="1" applyBorder="1" applyAlignment="1">
      <alignment horizontal="center" vertical="center"/>
    </xf>
    <xf numFmtId="2" fontId="25" fillId="0" borderId="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165" fontId="8" fillId="0" borderId="17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49" fontId="26" fillId="0" borderId="17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49" fontId="8" fillId="2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38" fillId="2" borderId="18" xfId="0" applyFont="1" applyFill="1" applyBorder="1" applyAlignment="1">
      <alignment horizontal="center"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167" fontId="26" fillId="2" borderId="18" xfId="0" applyNumberFormat="1" applyFont="1" applyFill="1" applyBorder="1" applyAlignment="1">
      <alignment horizontal="center" vertical="center"/>
    </xf>
    <xf numFmtId="167" fontId="38" fillId="2" borderId="18" xfId="0" applyNumberFormat="1" applyFont="1" applyFill="1" applyBorder="1" applyAlignment="1">
      <alignment horizontal="center" vertical="center"/>
    </xf>
    <xf numFmtId="2" fontId="38" fillId="0" borderId="18" xfId="0" applyNumberFormat="1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2" fontId="38" fillId="2" borderId="18" xfId="0" applyNumberFormat="1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167" fontId="8" fillId="2" borderId="18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6" fillId="0" borderId="12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3">
    <cellStyle name="Normal_Sheet1" xfId="2" xr:uid="{00000000-0005-0000-0000-000000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31</xdr:row>
      <xdr:rowOff>47625</xdr:rowOff>
    </xdr:from>
    <xdr:to>
      <xdr:col>3</xdr:col>
      <xdr:colOff>419100</xdr:colOff>
      <xdr:row>33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209</xdr:row>
      <xdr:rowOff>51288</xdr:rowOff>
    </xdr:from>
    <xdr:to>
      <xdr:col>5</xdr:col>
      <xdr:colOff>323850</xdr:colOff>
      <xdr:row>211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10" name="Группа 10">
          <a:extLst>
            <a:ext uri="{FF2B5EF4-FFF2-40B4-BE49-F238E27FC236}">
              <a16:creationId xmlns:a16="http://schemas.microsoft.com/office/drawing/2014/main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983355" y="11391900"/>
          <a:ext cx="725805" cy="41148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:a16="http://schemas.microsoft.com/office/drawing/2014/main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:a16="http://schemas.microsoft.com/office/drawing/2014/main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13" name="Picture 4" descr="Signature">
          <a:extLst>
            <a:ext uri="{FF2B5EF4-FFF2-40B4-BE49-F238E27FC236}">
              <a16:creationId xmlns:a16="http://schemas.microsoft.com/office/drawing/2014/main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178</xdr:row>
      <xdr:rowOff>72058</xdr:rowOff>
    </xdr:from>
    <xdr:to>
      <xdr:col>3</xdr:col>
      <xdr:colOff>305214</xdr:colOff>
      <xdr:row>180</xdr:row>
      <xdr:rowOff>180143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177</xdr:row>
      <xdr:rowOff>0</xdr:rowOff>
    </xdr:from>
    <xdr:to>
      <xdr:col>3</xdr:col>
      <xdr:colOff>0</xdr:colOff>
      <xdr:row>179</xdr:row>
      <xdr:rowOff>0</xdr:rowOff>
    </xdr:to>
    <xdr:grpSp>
      <xdr:nvGrpSpPr>
        <xdr:cNvPr id="6" name="Группа 5">
          <a:extLst>
            <a:ext uri="{FF2B5EF4-FFF2-40B4-BE49-F238E27FC236}">
              <a16:creationId xmlns:a16="http://schemas.microsoft.com/office/drawing/2014/main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914775" y="49606200"/>
          <a:ext cx="512445" cy="41148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:a16="http://schemas.microsoft.com/office/drawing/2014/main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194</xdr:row>
      <xdr:rowOff>72058</xdr:rowOff>
    </xdr:from>
    <xdr:to>
      <xdr:col>3</xdr:col>
      <xdr:colOff>305214</xdr:colOff>
      <xdr:row>196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193</xdr:row>
      <xdr:rowOff>0</xdr:rowOff>
    </xdr:from>
    <xdr:to>
      <xdr:col>3</xdr:col>
      <xdr:colOff>0</xdr:colOff>
      <xdr:row>195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914775" y="53073300"/>
          <a:ext cx="512445" cy="41148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:a16="http://schemas.microsoft.com/office/drawing/2014/main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:a16="http://schemas.microsoft.com/office/drawing/2014/main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zoomScaleNormal="100" workbookViewId="0">
      <selection activeCell="A2" sqref="A2:J2"/>
    </sheetView>
  </sheetViews>
  <sheetFormatPr defaultColWidth="8.6640625" defaultRowHeight="14.4"/>
  <cols>
    <col min="7" max="7" width="11" customWidth="1"/>
    <col min="10" max="10" width="21.88671875" customWidth="1"/>
    <col min="14" max="14" width="11.6640625"/>
  </cols>
  <sheetData>
    <row r="1" spans="1:10" ht="18.60000000000000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ht="87" customHeight="1">
      <c r="A2" s="282" t="s">
        <v>379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16.2">
      <c r="A3" s="283" t="s">
        <v>373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 ht="16.2">
      <c r="A4" s="283" t="s">
        <v>368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0" ht="16.2">
      <c r="A5" s="283" t="s">
        <v>127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0" ht="16.2">
      <c r="A6" s="277" t="s">
        <v>128</v>
      </c>
      <c r="B6" s="277"/>
      <c r="C6" s="277"/>
      <c r="D6" s="277"/>
      <c r="E6" s="277"/>
      <c r="F6" s="277"/>
      <c r="G6" s="277"/>
      <c r="H6" s="277"/>
      <c r="I6" s="277"/>
      <c r="J6" s="277"/>
    </row>
    <row r="7" spans="1:10" ht="16.2">
      <c r="A7" s="277" t="s">
        <v>121</v>
      </c>
      <c r="B7" s="277"/>
      <c r="C7" s="277"/>
      <c r="D7" s="277"/>
      <c r="E7" s="277"/>
      <c r="F7" s="277"/>
      <c r="G7" s="277"/>
      <c r="H7" s="277"/>
      <c r="I7" s="277"/>
      <c r="J7" s="277"/>
    </row>
    <row r="8" spans="1:10" ht="16.2">
      <c r="A8" s="50" t="s">
        <v>1</v>
      </c>
      <c r="B8" s="50"/>
      <c r="C8" s="50"/>
      <c r="D8" s="50"/>
      <c r="E8" s="50"/>
      <c r="F8" s="50"/>
      <c r="G8" s="50"/>
      <c r="H8" s="50"/>
      <c r="I8" s="50"/>
      <c r="J8" s="50"/>
    </row>
    <row r="9" spans="1:10" ht="16.2">
      <c r="A9" s="280" t="s">
        <v>371</v>
      </c>
      <c r="B9" s="279"/>
      <c r="C9" s="279"/>
      <c r="D9" s="279"/>
      <c r="E9" s="279"/>
      <c r="F9" s="279"/>
      <c r="G9" s="279"/>
      <c r="H9" s="279"/>
      <c r="I9" s="279"/>
      <c r="J9" s="279"/>
    </row>
    <row r="10" spans="1:10" ht="16.2">
      <c r="A10" s="276" t="s">
        <v>2</v>
      </c>
      <c r="B10" s="276"/>
      <c r="C10" s="276"/>
      <c r="D10" s="276"/>
      <c r="E10" s="276"/>
      <c r="F10" s="276"/>
      <c r="G10" s="276"/>
      <c r="H10" s="276"/>
      <c r="I10" s="276"/>
      <c r="J10" s="276"/>
    </row>
    <row r="11" spans="1:10" ht="16.2">
      <c r="A11" s="276" t="s">
        <v>3</v>
      </c>
      <c r="B11" s="276"/>
      <c r="C11" s="276"/>
      <c r="D11" s="276"/>
      <c r="E11" s="276"/>
      <c r="F11" s="276"/>
      <c r="G11" s="276"/>
      <c r="H11" s="276"/>
      <c r="I11" s="276"/>
      <c r="J11" s="276"/>
    </row>
    <row r="12" spans="1:10" ht="16.2">
      <c r="A12" s="276" t="s">
        <v>4</v>
      </c>
      <c r="B12" s="276"/>
      <c r="C12" s="276"/>
      <c r="D12" s="276"/>
      <c r="E12" s="276"/>
      <c r="F12" s="276"/>
      <c r="G12" s="276"/>
      <c r="H12" s="276"/>
      <c r="I12" s="276"/>
      <c r="J12" s="276"/>
    </row>
    <row r="13" spans="1:10" ht="16.2">
      <c r="A13" s="276" t="s">
        <v>120</v>
      </c>
      <c r="B13" s="276"/>
      <c r="C13" s="276"/>
      <c r="D13" s="276"/>
      <c r="E13" s="276"/>
      <c r="F13" s="276"/>
      <c r="G13" s="276"/>
      <c r="H13" s="276"/>
      <c r="I13" s="276"/>
      <c r="J13" s="276"/>
    </row>
    <row r="14" spans="1:10" ht="16.2">
      <c r="A14" s="276" t="s">
        <v>5</v>
      </c>
      <c r="B14" s="276"/>
      <c r="C14" s="276"/>
      <c r="D14" s="276"/>
      <c r="E14" s="276"/>
      <c r="F14" s="276"/>
      <c r="G14" s="276"/>
      <c r="H14" s="276"/>
      <c r="I14" s="276"/>
      <c r="J14" s="276"/>
    </row>
    <row r="15" spans="1:10" ht="16.2">
      <c r="A15" s="276" t="s">
        <v>117</v>
      </c>
      <c r="B15" s="276"/>
      <c r="C15" s="276"/>
      <c r="D15" s="276"/>
      <c r="E15" s="276"/>
      <c r="F15" s="276"/>
      <c r="G15" s="276"/>
      <c r="H15" s="276"/>
      <c r="I15" s="276"/>
      <c r="J15" s="276"/>
    </row>
    <row r="16" spans="1:10" ht="16.2">
      <c r="A16" s="279" t="s">
        <v>369</v>
      </c>
      <c r="B16" s="279"/>
      <c r="C16" s="279"/>
      <c r="D16" s="279"/>
      <c r="E16" s="279"/>
      <c r="F16" s="279"/>
      <c r="G16" s="279"/>
      <c r="H16" s="279"/>
      <c r="I16" s="279"/>
      <c r="J16" s="279"/>
    </row>
    <row r="17" spans="1:10" ht="16.2">
      <c r="A17" s="279" t="s">
        <v>370</v>
      </c>
      <c r="B17" s="279"/>
      <c r="C17" s="279"/>
      <c r="D17" s="279"/>
      <c r="E17" s="279"/>
      <c r="F17" s="279"/>
      <c r="G17" s="279"/>
      <c r="H17" s="279"/>
      <c r="I17" s="279"/>
      <c r="J17" s="279"/>
    </row>
    <row r="18" spans="1:10" ht="16.2">
      <c r="A18" s="276" t="s">
        <v>6</v>
      </c>
      <c r="B18" s="276"/>
      <c r="C18" s="276"/>
      <c r="D18" s="276"/>
      <c r="E18" s="276"/>
      <c r="F18" s="276"/>
      <c r="G18" s="276"/>
      <c r="H18" s="276"/>
      <c r="I18" s="276"/>
      <c r="J18" s="276"/>
    </row>
    <row r="19" spans="1:10" ht="16.2">
      <c r="A19" s="276" t="s">
        <v>7</v>
      </c>
      <c r="B19" s="276"/>
      <c r="C19" s="276"/>
      <c r="D19" s="276"/>
      <c r="E19" s="276"/>
      <c r="F19" s="276"/>
      <c r="G19" s="276"/>
      <c r="H19" s="276"/>
      <c r="I19" s="276"/>
      <c r="J19" s="276"/>
    </row>
    <row r="20" spans="1:10" ht="16.2">
      <c r="A20" s="85" t="s">
        <v>380</v>
      </c>
      <c r="B20" s="85"/>
      <c r="C20" s="85"/>
      <c r="D20" s="85"/>
      <c r="E20" s="85"/>
      <c r="F20" s="85"/>
      <c r="G20" s="85"/>
      <c r="H20" s="85"/>
      <c r="I20" s="85"/>
      <c r="J20" s="85"/>
    </row>
    <row r="21" spans="1:10" ht="16.2">
      <c r="A21" s="85" t="s">
        <v>8</v>
      </c>
      <c r="B21" s="85"/>
      <c r="C21" s="85"/>
      <c r="D21" s="85"/>
      <c r="E21" s="85"/>
      <c r="F21" s="85"/>
      <c r="G21" s="85"/>
      <c r="H21" s="85"/>
      <c r="I21" s="85"/>
      <c r="J21" s="85"/>
    </row>
    <row r="22" spans="1:10" ht="16.2">
      <c r="A22" s="85" t="s">
        <v>381</v>
      </c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16.2">
      <c r="A23" s="276" t="s">
        <v>9</v>
      </c>
      <c r="B23" s="276"/>
      <c r="C23" s="276"/>
      <c r="D23" s="276"/>
      <c r="E23" s="276"/>
      <c r="F23" s="276"/>
      <c r="G23" s="276"/>
      <c r="H23" s="276"/>
      <c r="I23" s="276"/>
      <c r="J23" s="276"/>
    </row>
    <row r="24" spans="1:10" ht="16.2">
      <c r="A24" s="279" t="s">
        <v>372</v>
      </c>
      <c r="B24" s="276"/>
      <c r="C24" s="276"/>
      <c r="D24" s="276"/>
      <c r="E24" s="276"/>
      <c r="F24" s="276"/>
      <c r="G24" s="276"/>
      <c r="H24" s="276"/>
      <c r="I24" s="276"/>
      <c r="J24" s="276"/>
    </row>
    <row r="25" spans="1:10" ht="16.2">
      <c r="A25" s="277" t="s">
        <v>105</v>
      </c>
      <c r="B25" s="277"/>
      <c r="C25" s="277"/>
      <c r="D25" s="277"/>
      <c r="E25" s="277"/>
      <c r="F25" s="277"/>
      <c r="G25" s="277"/>
      <c r="H25" s="277"/>
      <c r="I25" s="277"/>
      <c r="J25" s="277"/>
    </row>
    <row r="26" spans="1:10" ht="16.2">
      <c r="A26" s="277" t="s">
        <v>10</v>
      </c>
      <c r="B26" s="277"/>
      <c r="C26" s="277"/>
      <c r="D26" s="277"/>
      <c r="E26" s="277"/>
      <c r="F26" s="277"/>
      <c r="G26" s="277"/>
      <c r="H26" s="277"/>
      <c r="I26" s="277"/>
      <c r="J26" s="277"/>
    </row>
    <row r="27" spans="1:10" ht="16.2">
      <c r="A27" s="277" t="s">
        <v>11</v>
      </c>
      <c r="B27" s="277"/>
      <c r="C27" s="277"/>
      <c r="D27" s="277"/>
      <c r="E27" s="277"/>
      <c r="F27" s="277"/>
      <c r="G27" s="277"/>
      <c r="H27" s="277"/>
      <c r="I27" s="277"/>
      <c r="J27" s="277"/>
    </row>
    <row r="28" spans="1:10" ht="16.2">
      <c r="A28" s="278" t="s">
        <v>12</v>
      </c>
      <c r="B28" s="278"/>
      <c r="C28" s="278"/>
      <c r="D28" s="278"/>
      <c r="E28" s="278"/>
      <c r="F28" s="278"/>
      <c r="G28" s="278"/>
      <c r="H28" s="278"/>
      <c r="I28" s="278"/>
      <c r="J28" s="278"/>
    </row>
    <row r="29" spans="1:10" ht="16.2">
      <c r="A29" s="20" t="s">
        <v>13</v>
      </c>
      <c r="B29" s="20"/>
      <c r="C29" s="20"/>
      <c r="D29" s="20"/>
      <c r="E29" s="20"/>
      <c r="F29" s="20"/>
      <c r="G29" s="19">
        <f>Ամփոփ!H36</f>
        <v>56606.063601030917</v>
      </c>
      <c r="H29" s="20" t="s">
        <v>14</v>
      </c>
      <c r="I29" s="20"/>
      <c r="J29" s="20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6.2">
      <c r="A33" s="1"/>
      <c r="B33" s="49" t="s">
        <v>15</v>
      </c>
      <c r="C33" s="1"/>
      <c r="D33" s="1"/>
      <c r="E33" s="49" t="s">
        <v>16</v>
      </c>
      <c r="F33" s="1"/>
      <c r="G33" s="1"/>
      <c r="H33" s="1"/>
      <c r="I33" s="1"/>
      <c r="J33" s="1"/>
    </row>
    <row r="34" spans="1:10">
      <c r="A34" s="12"/>
      <c r="B34" s="1"/>
      <c r="C34" s="1"/>
      <c r="D34" s="1"/>
      <c r="E34" s="1"/>
      <c r="F34" s="1"/>
      <c r="G34" s="12"/>
      <c r="H34" s="12"/>
      <c r="I34" s="12"/>
      <c r="J34" s="12"/>
    </row>
  </sheetData>
  <mergeCells count="24">
    <mergeCell ref="A1:J1"/>
    <mergeCell ref="A2:J2"/>
    <mergeCell ref="A3:J3"/>
    <mergeCell ref="A5:J5"/>
    <mergeCell ref="A6:J6"/>
    <mergeCell ref="A4:J4"/>
    <mergeCell ref="A7:J7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7:J27"/>
    <mergeCell ref="A28:J28"/>
    <mergeCell ref="A23:J23"/>
    <mergeCell ref="A24:J24"/>
    <mergeCell ref="A25:J25"/>
    <mergeCell ref="A26:J26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1"/>
  <sheetViews>
    <sheetView zoomScaleNormal="100" workbookViewId="0">
      <selection activeCell="A2" sqref="A2:R2"/>
    </sheetView>
  </sheetViews>
  <sheetFormatPr defaultRowHeight="14.4"/>
  <cols>
    <col min="1" max="1" width="5.44140625" customWidth="1"/>
    <col min="2" max="2" width="11.109375" customWidth="1"/>
    <col min="3" max="3" width="40.33203125" customWidth="1"/>
    <col min="4" max="4" width="9.33203125" customWidth="1"/>
    <col min="5" max="5" width="10.33203125" customWidth="1"/>
    <col min="6" max="6" width="11.5546875" customWidth="1"/>
    <col min="7" max="7" width="10.44140625" customWidth="1"/>
    <col min="8" max="8" width="11.44140625" customWidth="1"/>
    <col min="9" max="9" width="13.88671875" customWidth="1"/>
    <col min="10" max="10" width="20.5546875" customWidth="1"/>
    <col min="11" max="11" width="7.5546875" customWidth="1"/>
    <col min="12" max="12" width="17.109375" bestFit="1" customWidth="1"/>
    <col min="13" max="13" width="9.5546875" customWidth="1"/>
    <col min="14" max="14" width="11.33203125" customWidth="1"/>
    <col min="15" max="15" width="12.6640625" customWidth="1"/>
    <col min="16" max="16" width="10.5546875" customWidth="1"/>
    <col min="17" max="17" width="11.109375" customWidth="1"/>
    <col min="18" max="18" width="13.109375" customWidth="1"/>
  </cols>
  <sheetData>
    <row r="1" spans="1:18" ht="18.600000000000001">
      <c r="A1" s="330" t="s">
        <v>95</v>
      </c>
      <c r="B1" s="331"/>
      <c r="C1" s="330"/>
      <c r="D1" s="330"/>
      <c r="E1" s="330"/>
      <c r="F1" s="330"/>
      <c r="G1" s="330"/>
      <c r="H1" s="332"/>
      <c r="I1" s="332"/>
      <c r="J1" s="330"/>
      <c r="K1" s="330"/>
      <c r="L1" s="330"/>
      <c r="M1" s="330"/>
      <c r="N1" s="330"/>
      <c r="O1" s="332"/>
      <c r="P1" s="332"/>
      <c r="Q1" s="332"/>
      <c r="R1" s="332"/>
    </row>
    <row r="2" spans="1:18" ht="51.75" customHeight="1">
      <c r="A2" s="333" t="s">
        <v>379</v>
      </c>
      <c r="B2" s="334"/>
      <c r="C2" s="333"/>
      <c r="D2" s="333"/>
      <c r="E2" s="333"/>
      <c r="F2" s="333"/>
      <c r="G2" s="333"/>
      <c r="H2" s="335"/>
      <c r="I2" s="335"/>
      <c r="J2" s="333"/>
      <c r="K2" s="333"/>
      <c r="L2" s="333"/>
      <c r="M2" s="333"/>
      <c r="N2" s="333"/>
      <c r="O2" s="335"/>
      <c r="P2" s="335"/>
      <c r="Q2" s="335"/>
      <c r="R2" s="335"/>
    </row>
    <row r="3" spans="1:18" ht="18" customHeight="1">
      <c r="A3" s="321" t="s">
        <v>17</v>
      </c>
      <c r="B3" s="336" t="s">
        <v>18</v>
      </c>
      <c r="C3" s="321" t="s">
        <v>19</v>
      </c>
      <c r="D3" s="321" t="s">
        <v>20</v>
      </c>
      <c r="E3" s="321" t="s">
        <v>21</v>
      </c>
      <c r="F3" s="337" t="s">
        <v>22</v>
      </c>
      <c r="G3" s="337"/>
      <c r="H3" s="338"/>
      <c r="I3" s="338"/>
      <c r="J3" s="337"/>
      <c r="K3" s="337"/>
      <c r="L3" s="337"/>
      <c r="M3" s="337"/>
      <c r="N3" s="337"/>
      <c r="O3" s="338"/>
      <c r="P3" s="322" t="s">
        <v>23</v>
      </c>
      <c r="Q3" s="322" t="s">
        <v>24</v>
      </c>
      <c r="R3" s="322" t="s">
        <v>25</v>
      </c>
    </row>
    <row r="4" spans="1:18" ht="16.2">
      <c r="A4" s="321"/>
      <c r="B4" s="336"/>
      <c r="C4" s="321"/>
      <c r="D4" s="321"/>
      <c r="E4" s="321"/>
      <c r="F4" s="337" t="s">
        <v>26</v>
      </c>
      <c r="G4" s="337"/>
      <c r="H4" s="338" t="s">
        <v>27</v>
      </c>
      <c r="I4" s="338"/>
      <c r="J4" s="337" t="s">
        <v>28</v>
      </c>
      <c r="K4" s="337"/>
      <c r="L4" s="337"/>
      <c r="M4" s="337"/>
      <c r="N4" s="337"/>
      <c r="O4" s="338"/>
      <c r="P4" s="322"/>
      <c r="Q4" s="322"/>
      <c r="R4" s="322"/>
    </row>
    <row r="5" spans="1:18" ht="15" customHeight="1">
      <c r="A5" s="321"/>
      <c r="B5" s="336"/>
      <c r="C5" s="321"/>
      <c r="D5" s="321"/>
      <c r="E5" s="321"/>
      <c r="F5" s="321" t="s">
        <v>29</v>
      </c>
      <c r="G5" s="321" t="s">
        <v>30</v>
      </c>
      <c r="H5" s="322" t="s">
        <v>31</v>
      </c>
      <c r="I5" s="322" t="s">
        <v>32</v>
      </c>
      <c r="J5" s="321" t="s">
        <v>33</v>
      </c>
      <c r="K5" s="321" t="s">
        <v>34</v>
      </c>
      <c r="L5" s="321" t="s">
        <v>35</v>
      </c>
      <c r="M5" s="321" t="s">
        <v>36</v>
      </c>
      <c r="N5" s="321" t="s">
        <v>37</v>
      </c>
      <c r="O5" s="322" t="s">
        <v>38</v>
      </c>
      <c r="P5" s="322"/>
      <c r="Q5" s="322"/>
      <c r="R5" s="322"/>
    </row>
    <row r="6" spans="1:18" ht="18.75" customHeight="1">
      <c r="A6" s="321"/>
      <c r="B6" s="336"/>
      <c r="C6" s="321"/>
      <c r="D6" s="321"/>
      <c r="E6" s="321"/>
      <c r="F6" s="321"/>
      <c r="G6" s="321"/>
      <c r="H6" s="322"/>
      <c r="I6" s="322"/>
      <c r="J6" s="321"/>
      <c r="K6" s="321"/>
      <c r="L6" s="321"/>
      <c r="M6" s="321"/>
      <c r="N6" s="321"/>
      <c r="O6" s="322"/>
      <c r="P6" s="322"/>
      <c r="Q6" s="322"/>
      <c r="R6" s="322"/>
    </row>
    <row r="7" spans="1:18" ht="16.2">
      <c r="A7" s="321"/>
      <c r="B7" s="336"/>
      <c r="C7" s="321"/>
      <c r="D7" s="321"/>
      <c r="E7" s="321"/>
      <c r="F7" s="321"/>
      <c r="G7" s="321"/>
      <c r="H7" s="67">
        <v>2.5081199999999999</v>
      </c>
      <c r="I7" s="68">
        <v>3.0696300000000001</v>
      </c>
      <c r="J7" s="321"/>
      <c r="K7" s="321"/>
      <c r="L7" s="53" t="s">
        <v>303</v>
      </c>
      <c r="M7" s="321"/>
      <c r="N7" s="321"/>
      <c r="O7" s="75">
        <v>1.1666399999999999</v>
      </c>
      <c r="P7" s="322"/>
      <c r="Q7" s="322"/>
      <c r="R7" s="322"/>
    </row>
    <row r="8" spans="1:18" ht="16.2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5">
        <v>8</v>
      </c>
      <c r="I8" s="55">
        <v>9</v>
      </c>
      <c r="J8" s="53">
        <v>10</v>
      </c>
      <c r="K8" s="53">
        <v>11</v>
      </c>
      <c r="L8" s="53">
        <v>12</v>
      </c>
      <c r="M8" s="53">
        <v>13</v>
      </c>
      <c r="N8" s="53">
        <v>14</v>
      </c>
      <c r="O8" s="55">
        <v>15</v>
      </c>
      <c r="P8" s="55">
        <v>16</v>
      </c>
      <c r="Q8" s="55">
        <v>17</v>
      </c>
      <c r="R8" s="55">
        <v>18</v>
      </c>
    </row>
    <row r="9" spans="1:18" ht="16.2">
      <c r="A9" s="53"/>
      <c r="B9" s="54"/>
      <c r="C9" s="53" t="s">
        <v>302</v>
      </c>
      <c r="D9" s="53"/>
      <c r="E9" s="53"/>
      <c r="F9" s="53"/>
      <c r="G9" s="53"/>
      <c r="H9" s="55"/>
      <c r="I9" s="55"/>
      <c r="J9" s="53"/>
      <c r="K9" s="53"/>
      <c r="L9" s="53"/>
      <c r="M9" s="53"/>
      <c r="N9" s="53"/>
      <c r="O9" s="55"/>
      <c r="P9" s="55"/>
      <c r="Q9" s="55"/>
      <c r="R9" s="55"/>
    </row>
    <row r="10" spans="1:18" ht="48.6">
      <c r="A10" s="36">
        <v>1</v>
      </c>
      <c r="B10" s="36" t="s">
        <v>107</v>
      </c>
      <c r="C10" s="37" t="s">
        <v>300</v>
      </c>
      <c r="D10" s="36" t="s">
        <v>101</v>
      </c>
      <c r="E10" s="69">
        <v>1.6E-2</v>
      </c>
      <c r="F10" s="131">
        <v>5.03</v>
      </c>
      <c r="G10" s="131">
        <v>158.97</v>
      </c>
      <c r="H10" s="38">
        <f t="shared" ref="H10" si="0">F10*H$7</f>
        <v>12.6158436</v>
      </c>
      <c r="I10" s="38">
        <f t="shared" ref="I10" si="1">G10*I$7</f>
        <v>487.97908110000003</v>
      </c>
      <c r="J10" s="37"/>
      <c r="K10" s="36"/>
      <c r="L10" s="36"/>
      <c r="M10" s="36"/>
      <c r="N10" s="36"/>
      <c r="O10" s="38"/>
      <c r="P10" s="38">
        <f t="shared" ref="P10:P15" si="2">H10+I10+O10</f>
        <v>500.59492470000004</v>
      </c>
      <c r="Q10" s="38"/>
      <c r="R10" s="38">
        <f t="shared" ref="R10:R15" si="3">P10*E10</f>
        <v>8.0095187952</v>
      </c>
    </row>
    <row r="11" spans="1:18" ht="32.4">
      <c r="A11" s="36">
        <v>2</v>
      </c>
      <c r="B11" s="36" t="s">
        <v>122</v>
      </c>
      <c r="C11" s="37" t="s">
        <v>179</v>
      </c>
      <c r="D11" s="36" t="s">
        <v>89</v>
      </c>
      <c r="E11" s="36">
        <v>2</v>
      </c>
      <c r="F11" s="131">
        <v>1.1000000000000001</v>
      </c>
      <c r="G11" s="36"/>
      <c r="H11" s="38">
        <f>F11*H$7</f>
        <v>2.7589320000000002</v>
      </c>
      <c r="I11" s="132"/>
      <c r="J11" s="36"/>
      <c r="K11" s="36"/>
      <c r="L11" s="36"/>
      <c r="M11" s="36"/>
      <c r="N11" s="36"/>
      <c r="O11" s="38"/>
      <c r="P11" s="38">
        <f t="shared" si="2"/>
        <v>2.7589320000000002</v>
      </c>
      <c r="Q11" s="38"/>
      <c r="R11" s="38">
        <f t="shared" si="3"/>
        <v>5.5178640000000003</v>
      </c>
    </row>
    <row r="12" spans="1:18" ht="16.2">
      <c r="A12" s="36">
        <v>3</v>
      </c>
      <c r="B12" s="137" t="s">
        <v>103</v>
      </c>
      <c r="C12" s="37" t="s">
        <v>104</v>
      </c>
      <c r="D12" s="36" t="s">
        <v>94</v>
      </c>
      <c r="E12" s="69">
        <v>8.3999999999999995E-3</v>
      </c>
      <c r="F12" s="36"/>
      <c r="G12" s="36">
        <v>25</v>
      </c>
      <c r="H12" s="132"/>
      <c r="I12" s="132">
        <f t="shared" ref="I12" si="4">G12*I$7</f>
        <v>76.740750000000006</v>
      </c>
      <c r="J12" s="138"/>
      <c r="K12" s="36"/>
      <c r="L12" s="36"/>
      <c r="M12" s="36"/>
      <c r="N12" s="36"/>
      <c r="O12" s="38"/>
      <c r="P12" s="38">
        <f t="shared" si="2"/>
        <v>76.740750000000006</v>
      </c>
      <c r="Q12" s="38"/>
      <c r="R12" s="38">
        <f t="shared" si="3"/>
        <v>0.64462229999999998</v>
      </c>
    </row>
    <row r="13" spans="1:18" ht="32.4">
      <c r="A13" s="36">
        <v>4</v>
      </c>
      <c r="B13" s="36" t="s">
        <v>122</v>
      </c>
      <c r="C13" s="37" t="s">
        <v>183</v>
      </c>
      <c r="D13" s="36" t="s">
        <v>89</v>
      </c>
      <c r="E13" s="36">
        <v>2</v>
      </c>
      <c r="F13" s="131">
        <v>1.1000000000000001</v>
      </c>
      <c r="G13" s="36"/>
      <c r="H13" s="38">
        <f>F13*H$7</f>
        <v>2.7589320000000002</v>
      </c>
      <c r="I13" s="132"/>
      <c r="J13" s="36"/>
      <c r="K13" s="36"/>
      <c r="L13" s="36"/>
      <c r="M13" s="36"/>
      <c r="N13" s="36"/>
      <c r="O13" s="38"/>
      <c r="P13" s="38">
        <f t="shared" si="2"/>
        <v>2.7589320000000002</v>
      </c>
      <c r="Q13" s="38"/>
      <c r="R13" s="38">
        <f t="shared" si="3"/>
        <v>5.5178640000000003</v>
      </c>
    </row>
    <row r="14" spans="1:18" ht="16.2">
      <c r="A14" s="184">
        <v>5</v>
      </c>
      <c r="B14" s="184" t="s">
        <v>180</v>
      </c>
      <c r="C14" s="212" t="s">
        <v>220</v>
      </c>
      <c r="D14" s="184" t="s">
        <v>88</v>
      </c>
      <c r="E14" s="184">
        <v>7.6</v>
      </c>
      <c r="F14" s="184">
        <v>0.56200000000000006</v>
      </c>
      <c r="G14" s="184"/>
      <c r="H14" s="183">
        <f t="shared" ref="H14" si="5">F14*H$7</f>
        <v>1.4095634400000001</v>
      </c>
      <c r="I14" s="183"/>
      <c r="J14" s="185"/>
      <c r="K14" s="184"/>
      <c r="L14" s="184"/>
      <c r="M14" s="184"/>
      <c r="N14" s="184"/>
      <c r="O14" s="183"/>
      <c r="P14" s="183">
        <f t="shared" si="2"/>
        <v>1.4095634400000001</v>
      </c>
      <c r="Q14" s="183"/>
      <c r="R14" s="183">
        <f t="shared" si="3"/>
        <v>10.712682144</v>
      </c>
    </row>
    <row r="15" spans="1:18" ht="32.4">
      <c r="A15" s="296">
        <v>6</v>
      </c>
      <c r="B15" s="298" t="s">
        <v>304</v>
      </c>
      <c r="C15" s="292" t="s">
        <v>319</v>
      </c>
      <c r="D15" s="286" t="s">
        <v>90</v>
      </c>
      <c r="E15" s="286">
        <v>4</v>
      </c>
      <c r="F15" s="286">
        <v>0.59</v>
      </c>
      <c r="G15" s="286">
        <v>0.13</v>
      </c>
      <c r="H15" s="300">
        <f>F15*H$7</f>
        <v>1.4797908</v>
      </c>
      <c r="I15" s="300">
        <f t="shared" ref="I15" si="6">G15*I$7</f>
        <v>0.39905190000000001</v>
      </c>
      <c r="J15" s="114" t="s">
        <v>320</v>
      </c>
      <c r="K15" s="195" t="s">
        <v>90</v>
      </c>
      <c r="L15" s="197"/>
      <c r="M15" s="192">
        <v>1</v>
      </c>
      <c r="N15" s="231">
        <v>65.83</v>
      </c>
      <c r="O15" s="323">
        <f>((N15*M15)+(N16*M16))*O$7</f>
        <v>77.646191855999987</v>
      </c>
      <c r="P15" s="284">
        <f t="shared" si="2"/>
        <v>79.52503455599998</v>
      </c>
      <c r="Q15" s="284">
        <f t="shared" ref="Q15" si="7">O15*E15</f>
        <v>310.58476742399995</v>
      </c>
      <c r="R15" s="284">
        <f t="shared" si="3"/>
        <v>318.10013822399992</v>
      </c>
    </row>
    <row r="16" spans="1:18" ht="16.2">
      <c r="A16" s="297"/>
      <c r="B16" s="299"/>
      <c r="C16" s="294"/>
      <c r="D16" s="288"/>
      <c r="E16" s="288"/>
      <c r="F16" s="288"/>
      <c r="G16" s="288"/>
      <c r="H16" s="301"/>
      <c r="I16" s="301"/>
      <c r="J16" s="114" t="s">
        <v>283</v>
      </c>
      <c r="K16" s="195" t="s">
        <v>88</v>
      </c>
      <c r="L16" s="178" t="s">
        <v>284</v>
      </c>
      <c r="M16" s="192">
        <v>2.7900000000000001E-2</v>
      </c>
      <c r="N16" s="192">
        <v>26</v>
      </c>
      <c r="O16" s="324"/>
      <c r="P16" s="285"/>
      <c r="Q16" s="285"/>
      <c r="R16" s="285"/>
    </row>
    <row r="17" spans="1:18" ht="32.4">
      <c r="A17" s="186">
        <v>7</v>
      </c>
      <c r="B17" s="188" t="s">
        <v>96</v>
      </c>
      <c r="C17" s="114" t="s">
        <v>184</v>
      </c>
      <c r="D17" s="190" t="s">
        <v>88</v>
      </c>
      <c r="E17" s="190">
        <v>0.8</v>
      </c>
      <c r="F17" s="190">
        <v>1.82</v>
      </c>
      <c r="G17" s="190">
        <v>1.06</v>
      </c>
      <c r="H17" s="191">
        <f t="shared" ref="H17" si="8">F17*H$7</f>
        <v>4.5647783999999998</v>
      </c>
      <c r="I17" s="191">
        <f t="shared" ref="I17" si="9">G17*I$7</f>
        <v>3.2538078000000001</v>
      </c>
      <c r="J17" s="114" t="s">
        <v>97</v>
      </c>
      <c r="K17" s="190" t="s">
        <v>88</v>
      </c>
      <c r="L17" s="192" t="s">
        <v>98</v>
      </c>
      <c r="M17" s="192">
        <v>1.02</v>
      </c>
      <c r="N17" s="192">
        <v>4</v>
      </c>
      <c r="O17" s="191">
        <f>N17*M17*O$7</f>
        <v>4.7598911999999993</v>
      </c>
      <c r="P17" s="191">
        <f t="shared" ref="P17:P24" si="10">H17+I17+O17</f>
        <v>12.578477400000001</v>
      </c>
      <c r="Q17" s="191">
        <f t="shared" ref="Q17:Q27" si="11">O17*E17</f>
        <v>3.8079129599999995</v>
      </c>
      <c r="R17" s="191">
        <f t="shared" ref="R17:R32" si="12">P17*E17</f>
        <v>10.062781920000001</v>
      </c>
    </row>
    <row r="18" spans="1:18" ht="32.4">
      <c r="A18" s="192">
        <v>8</v>
      </c>
      <c r="B18" s="192" t="s">
        <v>92</v>
      </c>
      <c r="C18" s="193" t="s">
        <v>310</v>
      </c>
      <c r="D18" s="192" t="s">
        <v>90</v>
      </c>
      <c r="E18" s="192">
        <v>4</v>
      </c>
      <c r="F18" s="192"/>
      <c r="G18" s="192"/>
      <c r="H18" s="194"/>
      <c r="I18" s="194"/>
      <c r="J18" s="193" t="s">
        <v>309</v>
      </c>
      <c r="K18" s="192" t="s">
        <v>90</v>
      </c>
      <c r="L18" s="197"/>
      <c r="M18" s="192">
        <v>1</v>
      </c>
      <c r="N18" s="255">
        <v>30</v>
      </c>
      <c r="O18" s="194">
        <f t="shared" ref="O18:O19" si="13">N18*M18*O$7</f>
        <v>34.999199999999995</v>
      </c>
      <c r="P18" s="194">
        <f t="shared" si="10"/>
        <v>34.999199999999995</v>
      </c>
      <c r="Q18" s="194">
        <f t="shared" si="11"/>
        <v>139.99679999999998</v>
      </c>
      <c r="R18" s="194">
        <f t="shared" si="12"/>
        <v>139.99679999999998</v>
      </c>
    </row>
    <row r="19" spans="1:18" ht="32.4">
      <c r="A19" s="192">
        <v>9</v>
      </c>
      <c r="B19" s="140" t="s">
        <v>125</v>
      </c>
      <c r="C19" s="193" t="s">
        <v>311</v>
      </c>
      <c r="D19" s="192" t="s">
        <v>90</v>
      </c>
      <c r="E19" s="192">
        <v>4</v>
      </c>
      <c r="F19" s="192">
        <v>1.31</v>
      </c>
      <c r="G19" s="192">
        <v>0.09</v>
      </c>
      <c r="H19" s="194">
        <f>F19*H$7</f>
        <v>3.2856372</v>
      </c>
      <c r="I19" s="194">
        <f t="shared" ref="I19:I20" si="14">G19*I$7</f>
        <v>0.27626669999999998</v>
      </c>
      <c r="J19" s="193" t="s">
        <v>312</v>
      </c>
      <c r="K19" s="192" t="s">
        <v>90</v>
      </c>
      <c r="L19" s="192"/>
      <c r="M19" s="192">
        <v>1</v>
      </c>
      <c r="N19" s="192">
        <v>27.5</v>
      </c>
      <c r="O19" s="194">
        <f t="shared" si="13"/>
        <v>32.082599999999999</v>
      </c>
      <c r="P19" s="194">
        <f t="shared" si="10"/>
        <v>35.644503899999997</v>
      </c>
      <c r="Q19" s="194">
        <f t="shared" si="11"/>
        <v>128.3304</v>
      </c>
      <c r="R19" s="194">
        <f t="shared" si="12"/>
        <v>142.57801559999999</v>
      </c>
    </row>
    <row r="20" spans="1:18" ht="32.4">
      <c r="A20" s="215">
        <v>10</v>
      </c>
      <c r="B20" s="214" t="s">
        <v>280</v>
      </c>
      <c r="C20" s="114" t="s">
        <v>281</v>
      </c>
      <c r="D20" s="215" t="s">
        <v>90</v>
      </c>
      <c r="E20" s="215">
        <f>4+8</f>
        <v>12</v>
      </c>
      <c r="F20" s="215">
        <v>0.23100000000000001</v>
      </c>
      <c r="G20" s="215">
        <v>0.151</v>
      </c>
      <c r="H20" s="216">
        <f t="shared" ref="H20" si="15">F20*H$7</f>
        <v>0.57937572000000004</v>
      </c>
      <c r="I20" s="216">
        <f t="shared" si="14"/>
        <v>0.46351413000000002</v>
      </c>
      <c r="J20" s="114"/>
      <c r="K20" s="215"/>
      <c r="L20" s="215"/>
      <c r="M20" s="215"/>
      <c r="N20" s="218"/>
      <c r="O20" s="216"/>
      <c r="P20" s="216">
        <f t="shared" si="10"/>
        <v>1.0428898500000001</v>
      </c>
      <c r="Q20" s="216"/>
      <c r="R20" s="216">
        <f t="shared" si="12"/>
        <v>12.514678200000002</v>
      </c>
    </row>
    <row r="21" spans="1:18" ht="32.4">
      <c r="A21" s="192">
        <v>11</v>
      </c>
      <c r="B21" s="188" t="s">
        <v>92</v>
      </c>
      <c r="C21" s="189" t="s">
        <v>307</v>
      </c>
      <c r="D21" s="186" t="s">
        <v>90</v>
      </c>
      <c r="E21" s="186">
        <v>4</v>
      </c>
      <c r="F21" s="186"/>
      <c r="G21" s="186"/>
      <c r="H21" s="187"/>
      <c r="I21" s="187"/>
      <c r="J21" s="189" t="s">
        <v>308</v>
      </c>
      <c r="K21" s="186" t="s">
        <v>90</v>
      </c>
      <c r="L21" s="192"/>
      <c r="M21" s="192">
        <v>1</v>
      </c>
      <c r="N21" s="192">
        <v>8.1999999999999993</v>
      </c>
      <c r="O21" s="187">
        <f t="shared" ref="O21:O24" si="16">N21*M21*O$7</f>
        <v>9.5664479999999976</v>
      </c>
      <c r="P21" s="187">
        <f t="shared" si="10"/>
        <v>9.5664479999999976</v>
      </c>
      <c r="Q21" s="187">
        <f t="shared" ref="Q21:Q24" si="17">O21*E21</f>
        <v>38.26579199999999</v>
      </c>
      <c r="R21" s="187">
        <f t="shared" ref="R21:R24" si="18">P21*E21</f>
        <v>38.26579199999999</v>
      </c>
    </row>
    <row r="22" spans="1:18" ht="48.6">
      <c r="A22" s="192">
        <v>12</v>
      </c>
      <c r="B22" s="192" t="s">
        <v>185</v>
      </c>
      <c r="C22" s="193" t="s">
        <v>314</v>
      </c>
      <c r="D22" s="192" t="s">
        <v>90</v>
      </c>
      <c r="E22" s="192">
        <v>8</v>
      </c>
      <c r="F22" s="192">
        <v>0.44</v>
      </c>
      <c r="G22" s="192">
        <v>0.57999999999999996</v>
      </c>
      <c r="H22" s="194">
        <f t="shared" ref="H22:I22" si="19">F22*H$7</f>
        <v>1.1035728</v>
      </c>
      <c r="I22" s="194">
        <f t="shared" si="19"/>
        <v>1.7803853999999999</v>
      </c>
      <c r="J22" s="193" t="s">
        <v>313</v>
      </c>
      <c r="K22" s="192" t="s">
        <v>90</v>
      </c>
      <c r="L22" s="192"/>
      <c r="M22" s="192">
        <v>1</v>
      </c>
      <c r="N22" s="192">
        <v>6.3</v>
      </c>
      <c r="O22" s="194">
        <f t="shared" si="16"/>
        <v>7.3498319999999993</v>
      </c>
      <c r="P22" s="194">
        <f t="shared" si="10"/>
        <v>10.2337902</v>
      </c>
      <c r="Q22" s="194">
        <f t="shared" si="17"/>
        <v>58.798655999999994</v>
      </c>
      <c r="R22" s="194">
        <f t="shared" si="18"/>
        <v>81.870321599999997</v>
      </c>
    </row>
    <row r="23" spans="1:18" ht="32.4">
      <c r="A23" s="192">
        <v>13</v>
      </c>
      <c r="B23" s="197" t="s">
        <v>92</v>
      </c>
      <c r="C23" s="193" t="s">
        <v>315</v>
      </c>
      <c r="D23" s="192" t="s">
        <v>90</v>
      </c>
      <c r="E23" s="141">
        <v>8</v>
      </c>
      <c r="F23" s="192"/>
      <c r="G23" s="192"/>
      <c r="H23" s="194"/>
      <c r="I23" s="194"/>
      <c r="J23" s="193" t="s">
        <v>315</v>
      </c>
      <c r="K23" s="192" t="s">
        <v>90</v>
      </c>
      <c r="L23" s="197"/>
      <c r="M23" s="192">
        <v>1</v>
      </c>
      <c r="N23" s="192">
        <v>2.2000000000000002</v>
      </c>
      <c r="O23" s="194">
        <f t="shared" si="16"/>
        <v>2.566608</v>
      </c>
      <c r="P23" s="194">
        <f t="shared" si="10"/>
        <v>2.566608</v>
      </c>
      <c r="Q23" s="194">
        <f t="shared" si="17"/>
        <v>20.532864</v>
      </c>
      <c r="R23" s="194">
        <f t="shared" si="18"/>
        <v>20.532864</v>
      </c>
    </row>
    <row r="24" spans="1:18" ht="32.4">
      <c r="A24" s="192">
        <v>14</v>
      </c>
      <c r="B24" s="192" t="s">
        <v>92</v>
      </c>
      <c r="C24" s="193" t="s">
        <v>316</v>
      </c>
      <c r="D24" s="192" t="s">
        <v>90</v>
      </c>
      <c r="E24" s="192">
        <v>8</v>
      </c>
      <c r="F24" s="192"/>
      <c r="G24" s="192"/>
      <c r="H24" s="194"/>
      <c r="I24" s="194"/>
      <c r="J24" s="193" t="s">
        <v>316</v>
      </c>
      <c r="K24" s="192" t="s">
        <v>90</v>
      </c>
      <c r="L24" s="197"/>
      <c r="M24" s="192">
        <v>1</v>
      </c>
      <c r="N24" s="192">
        <v>0.95</v>
      </c>
      <c r="O24" s="194">
        <f t="shared" si="16"/>
        <v>1.1083079999999998</v>
      </c>
      <c r="P24" s="194">
        <f t="shared" si="10"/>
        <v>1.1083079999999998</v>
      </c>
      <c r="Q24" s="194">
        <f t="shared" si="17"/>
        <v>8.8664639999999988</v>
      </c>
      <c r="R24" s="194">
        <f t="shared" si="18"/>
        <v>8.8664639999999988</v>
      </c>
    </row>
    <row r="25" spans="1:18" ht="32.4">
      <c r="A25" s="186">
        <v>15</v>
      </c>
      <c r="B25" s="188" t="s">
        <v>186</v>
      </c>
      <c r="C25" s="189" t="s">
        <v>301</v>
      </c>
      <c r="D25" s="186" t="s">
        <v>39</v>
      </c>
      <c r="E25" s="153">
        <f>3.74*4.5*4/1000</f>
        <v>6.7320000000000005E-2</v>
      </c>
      <c r="F25" s="186">
        <v>16.2</v>
      </c>
      <c r="G25" s="186">
        <v>4</v>
      </c>
      <c r="H25" s="187">
        <f t="shared" ref="H25" si="20">F25*H$7</f>
        <v>40.631543999999998</v>
      </c>
      <c r="I25" s="187">
        <f>G25*I$7</f>
        <v>12.27852</v>
      </c>
      <c r="J25" s="77" t="s">
        <v>187</v>
      </c>
      <c r="K25" s="186" t="s">
        <v>91</v>
      </c>
      <c r="L25" s="192" t="s">
        <v>272</v>
      </c>
      <c r="M25" s="192">
        <v>10</v>
      </c>
      <c r="N25" s="192">
        <v>0.93</v>
      </c>
      <c r="O25" s="187">
        <f t="shared" ref="O25:O26" si="21">N25*M25*O$7</f>
        <v>10.849752000000001</v>
      </c>
      <c r="P25" s="187">
        <f>H25+I25+O25</f>
        <v>63.759816000000001</v>
      </c>
      <c r="Q25" s="187">
        <f t="shared" si="11"/>
        <v>0.73040530464000009</v>
      </c>
      <c r="R25" s="187">
        <f t="shared" si="12"/>
        <v>4.2923108131200003</v>
      </c>
    </row>
    <row r="26" spans="1:18" ht="16.2">
      <c r="A26" s="186">
        <v>16</v>
      </c>
      <c r="B26" s="188" t="s">
        <v>92</v>
      </c>
      <c r="C26" s="189" t="s">
        <v>292</v>
      </c>
      <c r="D26" s="186" t="s">
        <v>93</v>
      </c>
      <c r="E26" s="141">
        <f>4.5*4</f>
        <v>18</v>
      </c>
      <c r="F26" s="186"/>
      <c r="G26" s="186"/>
      <c r="H26" s="187"/>
      <c r="I26" s="187"/>
      <c r="J26" s="189" t="s">
        <v>293</v>
      </c>
      <c r="K26" s="186" t="s">
        <v>93</v>
      </c>
      <c r="L26" s="197" t="s">
        <v>287</v>
      </c>
      <c r="M26" s="192">
        <v>1</v>
      </c>
      <c r="N26" s="192">
        <v>1.05</v>
      </c>
      <c r="O26" s="187">
        <f t="shared" si="21"/>
        <v>1.2249719999999999</v>
      </c>
      <c r="P26" s="187">
        <f>H26+I26+O26</f>
        <v>1.2249719999999999</v>
      </c>
      <c r="Q26" s="187">
        <f t="shared" si="11"/>
        <v>22.049495999999998</v>
      </c>
      <c r="R26" s="187">
        <f t="shared" si="12"/>
        <v>22.049495999999998</v>
      </c>
    </row>
    <row r="27" spans="1:18" ht="16.2">
      <c r="A27" s="286">
        <v>17</v>
      </c>
      <c r="B27" s="289" t="s">
        <v>169</v>
      </c>
      <c r="C27" s="292" t="s">
        <v>305</v>
      </c>
      <c r="D27" s="286" t="s">
        <v>130</v>
      </c>
      <c r="E27" s="286">
        <v>0.108</v>
      </c>
      <c r="F27" s="286">
        <v>1.55</v>
      </c>
      <c r="G27" s="286">
        <v>0.33</v>
      </c>
      <c r="H27" s="284">
        <f t="shared" ref="H27:I27" si="22">F27*H$7</f>
        <v>3.8875859999999998</v>
      </c>
      <c r="I27" s="284">
        <f t="shared" si="22"/>
        <v>1.0129779000000001</v>
      </c>
      <c r="J27" s="114" t="s">
        <v>306</v>
      </c>
      <c r="K27" s="195" t="s">
        <v>130</v>
      </c>
      <c r="L27" s="197" t="s">
        <v>322</v>
      </c>
      <c r="M27" s="192">
        <v>1.02</v>
      </c>
      <c r="N27" s="192">
        <v>31.39</v>
      </c>
      <c r="O27" s="284">
        <f>((N27*M27)/1.02+(N28*M28)+(N29*M29)+(N30*M30))*O$7</f>
        <v>43.004683679999999</v>
      </c>
      <c r="P27" s="284">
        <f t="shared" ref="P27" si="23">H27+I27+O27</f>
        <v>47.905247580000001</v>
      </c>
      <c r="Q27" s="284">
        <f t="shared" si="11"/>
        <v>4.6445058374399997</v>
      </c>
      <c r="R27" s="284">
        <f t="shared" si="12"/>
        <v>5.1737667386400004</v>
      </c>
    </row>
    <row r="28" spans="1:18" ht="16.2">
      <c r="A28" s="287"/>
      <c r="B28" s="290"/>
      <c r="C28" s="293"/>
      <c r="D28" s="287"/>
      <c r="E28" s="287"/>
      <c r="F28" s="287"/>
      <c r="G28" s="287"/>
      <c r="H28" s="295"/>
      <c r="I28" s="295"/>
      <c r="J28" s="114" t="s">
        <v>163</v>
      </c>
      <c r="K28" s="195" t="s">
        <v>144</v>
      </c>
      <c r="L28" s="192"/>
      <c r="M28" s="192">
        <v>0.71699999999999997</v>
      </c>
      <c r="N28" s="192">
        <v>3.5</v>
      </c>
      <c r="O28" s="295"/>
      <c r="P28" s="295"/>
      <c r="Q28" s="295"/>
      <c r="R28" s="295"/>
    </row>
    <row r="29" spans="1:18" ht="16.2">
      <c r="A29" s="287"/>
      <c r="B29" s="290"/>
      <c r="C29" s="293"/>
      <c r="D29" s="287"/>
      <c r="E29" s="287"/>
      <c r="F29" s="287"/>
      <c r="G29" s="287"/>
      <c r="H29" s="295"/>
      <c r="I29" s="295"/>
      <c r="J29" s="220" t="s">
        <v>165</v>
      </c>
      <c r="K29" s="221" t="s">
        <v>89</v>
      </c>
      <c r="L29" s="197" t="s">
        <v>244</v>
      </c>
      <c r="M29" s="192">
        <v>1.6500000000000001E-2</v>
      </c>
      <c r="N29" s="192">
        <v>125</v>
      </c>
      <c r="O29" s="295"/>
      <c r="P29" s="295"/>
      <c r="Q29" s="295"/>
      <c r="R29" s="295"/>
    </row>
    <row r="30" spans="1:18" ht="16.2">
      <c r="A30" s="288"/>
      <c r="B30" s="291"/>
      <c r="C30" s="294"/>
      <c r="D30" s="288"/>
      <c r="E30" s="288"/>
      <c r="F30" s="288"/>
      <c r="G30" s="288"/>
      <c r="H30" s="285"/>
      <c r="I30" s="285"/>
      <c r="J30" s="220" t="s">
        <v>171</v>
      </c>
      <c r="K30" s="195" t="s">
        <v>91</v>
      </c>
      <c r="L30" s="197" t="s">
        <v>246</v>
      </c>
      <c r="M30" s="192">
        <v>0.9</v>
      </c>
      <c r="N30" s="192">
        <v>1</v>
      </c>
      <c r="O30" s="285"/>
      <c r="P30" s="285"/>
      <c r="Q30" s="285"/>
      <c r="R30" s="285"/>
    </row>
    <row r="31" spans="1:18" ht="48.6">
      <c r="A31" s="131">
        <v>18</v>
      </c>
      <c r="B31" s="133" t="s">
        <v>180</v>
      </c>
      <c r="C31" s="134" t="s">
        <v>181</v>
      </c>
      <c r="D31" s="131" t="s">
        <v>182</v>
      </c>
      <c r="E31" s="199">
        <v>6</v>
      </c>
      <c r="F31" s="131">
        <v>0.56200000000000006</v>
      </c>
      <c r="G31" s="131"/>
      <c r="H31" s="132">
        <f t="shared" ref="H31:I32" si="24">F31*H$7</f>
        <v>1.4095634400000001</v>
      </c>
      <c r="I31" s="132"/>
      <c r="J31" s="136"/>
      <c r="K31" s="131"/>
      <c r="L31" s="36"/>
      <c r="M31" s="36"/>
      <c r="N31" s="36"/>
      <c r="O31" s="132"/>
      <c r="P31" s="132">
        <f t="shared" ref="P31:P32" si="25">H31+I31+O31</f>
        <v>1.4095634400000001</v>
      </c>
      <c r="Q31" s="132"/>
      <c r="R31" s="132">
        <f t="shared" si="12"/>
        <v>8.4573806400000002</v>
      </c>
    </row>
    <row r="32" spans="1:18" ht="48.6">
      <c r="A32" s="195">
        <v>19</v>
      </c>
      <c r="B32" s="195" t="s">
        <v>123</v>
      </c>
      <c r="C32" s="114" t="s">
        <v>317</v>
      </c>
      <c r="D32" s="195" t="s">
        <v>93</v>
      </c>
      <c r="E32" s="195">
        <v>16</v>
      </c>
      <c r="F32" s="195">
        <v>7.0000000000000007E-2</v>
      </c>
      <c r="G32" s="195">
        <v>7.0000000000000007E-2</v>
      </c>
      <c r="H32" s="196">
        <f t="shared" si="24"/>
        <v>0.17556840000000001</v>
      </c>
      <c r="I32" s="196">
        <f t="shared" si="24"/>
        <v>0.21487410000000001</v>
      </c>
      <c r="J32" s="114" t="s">
        <v>318</v>
      </c>
      <c r="K32" s="195" t="s">
        <v>93</v>
      </c>
      <c r="L32" s="192" t="s">
        <v>321</v>
      </c>
      <c r="M32" s="192">
        <v>1.01</v>
      </c>
      <c r="N32" s="198">
        <v>0.79</v>
      </c>
      <c r="O32" s="196">
        <f>N32*M32*O$7</f>
        <v>0.93086205599999994</v>
      </c>
      <c r="P32" s="196">
        <f t="shared" si="25"/>
        <v>1.3213045559999999</v>
      </c>
      <c r="Q32" s="196">
        <f t="shared" ref="Q32" si="26">O32*E32</f>
        <v>14.893792895999999</v>
      </c>
      <c r="R32" s="196">
        <f t="shared" si="12"/>
        <v>21.140872895999998</v>
      </c>
    </row>
    <row r="33" spans="1:18" ht="16.2">
      <c r="A33" s="53"/>
      <c r="B33" s="54"/>
      <c r="C33" s="53" t="s">
        <v>323</v>
      </c>
      <c r="D33" s="53"/>
      <c r="E33" s="53"/>
      <c r="F33" s="53"/>
      <c r="G33" s="53"/>
      <c r="H33" s="55"/>
      <c r="I33" s="55"/>
      <c r="J33" s="53"/>
      <c r="K33" s="53"/>
      <c r="L33" s="53"/>
      <c r="M33" s="53"/>
      <c r="N33" s="53"/>
      <c r="O33" s="55"/>
      <c r="P33" s="55"/>
      <c r="Q33" s="55"/>
      <c r="R33" s="55"/>
    </row>
    <row r="34" spans="1:18" ht="48.6">
      <c r="A34" s="36">
        <v>1</v>
      </c>
      <c r="B34" s="36" t="s">
        <v>107</v>
      </c>
      <c r="C34" s="37" t="s">
        <v>300</v>
      </c>
      <c r="D34" s="36" t="s">
        <v>101</v>
      </c>
      <c r="E34" s="69">
        <v>1.6E-2</v>
      </c>
      <c r="F34" s="131">
        <v>5.03</v>
      </c>
      <c r="G34" s="131">
        <v>158.97</v>
      </c>
      <c r="H34" s="38">
        <f t="shared" ref="H34" si="27">F34*H$7</f>
        <v>12.6158436</v>
      </c>
      <c r="I34" s="38">
        <f t="shared" ref="I34" si="28">G34*I$7</f>
        <v>487.97908110000003</v>
      </c>
      <c r="J34" s="37"/>
      <c r="K34" s="36"/>
      <c r="L34" s="36"/>
      <c r="M34" s="36"/>
      <c r="N34" s="36"/>
      <c r="O34" s="38"/>
      <c r="P34" s="38">
        <f t="shared" ref="P34:P39" si="29">H34+I34+O34</f>
        <v>500.59492470000004</v>
      </c>
      <c r="Q34" s="38"/>
      <c r="R34" s="38">
        <f t="shared" ref="R34:R39" si="30">P34*E34</f>
        <v>8.0095187952</v>
      </c>
    </row>
    <row r="35" spans="1:18" ht="32.4">
      <c r="A35" s="36">
        <v>2</v>
      </c>
      <c r="B35" s="36" t="s">
        <v>122</v>
      </c>
      <c r="C35" s="37" t="s">
        <v>179</v>
      </c>
      <c r="D35" s="36" t="s">
        <v>89</v>
      </c>
      <c r="E35" s="36">
        <v>2</v>
      </c>
      <c r="F35" s="131">
        <v>1.1000000000000001</v>
      </c>
      <c r="G35" s="36"/>
      <c r="H35" s="38">
        <f>F35*H$7</f>
        <v>2.7589320000000002</v>
      </c>
      <c r="I35" s="132"/>
      <c r="J35" s="36"/>
      <c r="K35" s="36"/>
      <c r="L35" s="36"/>
      <c r="M35" s="36"/>
      <c r="N35" s="36"/>
      <c r="O35" s="38"/>
      <c r="P35" s="38">
        <f t="shared" si="29"/>
        <v>2.7589320000000002</v>
      </c>
      <c r="Q35" s="38"/>
      <c r="R35" s="38">
        <f t="shared" si="30"/>
        <v>5.5178640000000003</v>
      </c>
    </row>
    <row r="36" spans="1:18" ht="16.2">
      <c r="A36" s="36">
        <v>3</v>
      </c>
      <c r="B36" s="137" t="s">
        <v>103</v>
      </c>
      <c r="C36" s="37" t="s">
        <v>104</v>
      </c>
      <c r="D36" s="36" t="s">
        <v>94</v>
      </c>
      <c r="E36" s="69">
        <v>8.3999999999999995E-3</v>
      </c>
      <c r="F36" s="36"/>
      <c r="G36" s="36">
        <v>25</v>
      </c>
      <c r="H36" s="132"/>
      <c r="I36" s="132">
        <f t="shared" ref="I36" si="31">G36*I$7</f>
        <v>76.740750000000006</v>
      </c>
      <c r="J36" s="138"/>
      <c r="K36" s="36"/>
      <c r="L36" s="36"/>
      <c r="M36" s="36"/>
      <c r="N36" s="36"/>
      <c r="O36" s="38"/>
      <c r="P36" s="38">
        <f t="shared" si="29"/>
        <v>76.740750000000006</v>
      </c>
      <c r="Q36" s="38"/>
      <c r="R36" s="38">
        <f t="shared" si="30"/>
        <v>0.64462229999999998</v>
      </c>
    </row>
    <row r="37" spans="1:18" ht="32.4">
      <c r="A37" s="36">
        <v>4</v>
      </c>
      <c r="B37" s="36" t="s">
        <v>122</v>
      </c>
      <c r="C37" s="37" t="s">
        <v>183</v>
      </c>
      <c r="D37" s="36" t="s">
        <v>89</v>
      </c>
      <c r="E37" s="36">
        <v>2</v>
      </c>
      <c r="F37" s="131">
        <v>1.1000000000000001</v>
      </c>
      <c r="G37" s="36"/>
      <c r="H37" s="38">
        <f>F37*H$7</f>
        <v>2.7589320000000002</v>
      </c>
      <c r="I37" s="132"/>
      <c r="J37" s="36"/>
      <c r="K37" s="36"/>
      <c r="L37" s="36"/>
      <c r="M37" s="36"/>
      <c r="N37" s="36"/>
      <c r="O37" s="38"/>
      <c r="P37" s="38">
        <f t="shared" si="29"/>
        <v>2.7589320000000002</v>
      </c>
      <c r="Q37" s="38"/>
      <c r="R37" s="38">
        <f t="shared" si="30"/>
        <v>5.5178640000000003</v>
      </c>
    </row>
    <row r="38" spans="1:18" ht="16.2">
      <c r="A38" s="205">
        <v>5</v>
      </c>
      <c r="B38" s="205" t="s">
        <v>180</v>
      </c>
      <c r="C38" s="212" t="s">
        <v>220</v>
      </c>
      <c r="D38" s="205" t="s">
        <v>88</v>
      </c>
      <c r="E38" s="205">
        <v>7.6</v>
      </c>
      <c r="F38" s="205">
        <v>0.56200000000000006</v>
      </c>
      <c r="G38" s="205"/>
      <c r="H38" s="204">
        <f t="shared" ref="H38" si="32">F38*H$7</f>
        <v>1.4095634400000001</v>
      </c>
      <c r="I38" s="204"/>
      <c r="J38" s="206"/>
      <c r="K38" s="205"/>
      <c r="L38" s="205"/>
      <c r="M38" s="205"/>
      <c r="N38" s="205"/>
      <c r="O38" s="204"/>
      <c r="P38" s="204">
        <f t="shared" si="29"/>
        <v>1.4095634400000001</v>
      </c>
      <c r="Q38" s="204"/>
      <c r="R38" s="204">
        <f t="shared" si="30"/>
        <v>10.712682144</v>
      </c>
    </row>
    <row r="39" spans="1:18" ht="32.4">
      <c r="A39" s="296">
        <v>6</v>
      </c>
      <c r="B39" s="298" t="s">
        <v>304</v>
      </c>
      <c r="C39" s="292" t="s">
        <v>319</v>
      </c>
      <c r="D39" s="286" t="s">
        <v>90</v>
      </c>
      <c r="E39" s="286">
        <v>4</v>
      </c>
      <c r="F39" s="286">
        <v>0.59</v>
      </c>
      <c r="G39" s="286">
        <v>0.13</v>
      </c>
      <c r="H39" s="300">
        <f>F39*H$7</f>
        <v>1.4797908</v>
      </c>
      <c r="I39" s="300">
        <f t="shared" ref="I39" si="33">G39*I$7</f>
        <v>0.39905190000000001</v>
      </c>
      <c r="J39" s="114" t="s">
        <v>320</v>
      </c>
      <c r="K39" s="215" t="s">
        <v>90</v>
      </c>
      <c r="L39" s="211"/>
      <c r="M39" s="207">
        <v>1</v>
      </c>
      <c r="N39" s="231">
        <v>65.83</v>
      </c>
      <c r="O39" s="323">
        <f>((N39*M39)+(N40*M40))*O$7</f>
        <v>77.646191855999987</v>
      </c>
      <c r="P39" s="284">
        <f t="shared" si="29"/>
        <v>79.52503455599998</v>
      </c>
      <c r="Q39" s="284">
        <f t="shared" ref="Q39" si="34">O39*E39</f>
        <v>310.58476742399995</v>
      </c>
      <c r="R39" s="284">
        <f t="shared" si="30"/>
        <v>318.10013822399992</v>
      </c>
    </row>
    <row r="40" spans="1:18" ht="16.2">
      <c r="A40" s="297"/>
      <c r="B40" s="299"/>
      <c r="C40" s="294"/>
      <c r="D40" s="288"/>
      <c r="E40" s="288"/>
      <c r="F40" s="288"/>
      <c r="G40" s="288"/>
      <c r="H40" s="301"/>
      <c r="I40" s="301"/>
      <c r="J40" s="114" t="s">
        <v>283</v>
      </c>
      <c r="K40" s="215" t="s">
        <v>88</v>
      </c>
      <c r="L40" s="178" t="s">
        <v>284</v>
      </c>
      <c r="M40" s="207">
        <v>2.7900000000000001E-2</v>
      </c>
      <c r="N40" s="207">
        <v>26</v>
      </c>
      <c r="O40" s="324"/>
      <c r="P40" s="285"/>
      <c r="Q40" s="285"/>
      <c r="R40" s="285"/>
    </row>
    <row r="41" spans="1:18" ht="32.4">
      <c r="A41" s="207">
        <v>7</v>
      </c>
      <c r="B41" s="211" t="s">
        <v>96</v>
      </c>
      <c r="C41" s="114" t="s">
        <v>184</v>
      </c>
      <c r="D41" s="215" t="s">
        <v>88</v>
      </c>
      <c r="E41" s="215">
        <v>0.8</v>
      </c>
      <c r="F41" s="215">
        <v>1.82</v>
      </c>
      <c r="G41" s="215">
        <v>1.06</v>
      </c>
      <c r="H41" s="216">
        <f t="shared" ref="H41:H42" si="35">F41*H$7</f>
        <v>4.5647783999999998</v>
      </c>
      <c r="I41" s="216">
        <f t="shared" ref="I41:I42" si="36">G41*I$7</f>
        <v>3.2538078000000001</v>
      </c>
      <c r="J41" s="114" t="s">
        <v>97</v>
      </c>
      <c r="K41" s="215" t="s">
        <v>88</v>
      </c>
      <c r="L41" s="207" t="s">
        <v>98</v>
      </c>
      <c r="M41" s="207">
        <v>1.02</v>
      </c>
      <c r="N41" s="207">
        <v>4</v>
      </c>
      <c r="O41" s="216">
        <f>N41*M41*O$7</f>
        <v>4.7598911999999993</v>
      </c>
      <c r="P41" s="216">
        <f t="shared" ref="P41:P45" si="37">H41+I41+O41</f>
        <v>12.578477400000001</v>
      </c>
      <c r="Q41" s="216">
        <f t="shared" ref="Q41" si="38">O41*E41</f>
        <v>3.8079129599999995</v>
      </c>
      <c r="R41" s="216">
        <f t="shared" ref="R41:R47" si="39">P41*E41</f>
        <v>10.062781920000001</v>
      </c>
    </row>
    <row r="42" spans="1:18" ht="32.4">
      <c r="A42" s="215">
        <v>8</v>
      </c>
      <c r="B42" s="214" t="s">
        <v>280</v>
      </c>
      <c r="C42" s="114" t="s">
        <v>281</v>
      </c>
      <c r="D42" s="215" t="s">
        <v>90</v>
      </c>
      <c r="E42" s="215">
        <f>4</f>
        <v>4</v>
      </c>
      <c r="F42" s="215">
        <v>0.23100000000000001</v>
      </c>
      <c r="G42" s="215">
        <v>0.151</v>
      </c>
      <c r="H42" s="216">
        <f t="shared" si="35"/>
        <v>0.57937572000000004</v>
      </c>
      <c r="I42" s="216">
        <f t="shared" si="36"/>
        <v>0.46351413000000002</v>
      </c>
      <c r="J42" s="114"/>
      <c r="K42" s="215"/>
      <c r="L42" s="215"/>
      <c r="M42" s="215"/>
      <c r="N42" s="218"/>
      <c r="O42" s="216"/>
      <c r="P42" s="216">
        <f t="shared" si="37"/>
        <v>1.0428898500000001</v>
      </c>
      <c r="Q42" s="216"/>
      <c r="R42" s="216">
        <f t="shared" si="39"/>
        <v>4.1715594000000005</v>
      </c>
    </row>
    <row r="43" spans="1:18" ht="32.4">
      <c r="A43" s="207">
        <v>9</v>
      </c>
      <c r="B43" s="211" t="s">
        <v>92</v>
      </c>
      <c r="C43" s="212" t="s">
        <v>324</v>
      </c>
      <c r="D43" s="207" t="s">
        <v>90</v>
      </c>
      <c r="E43" s="141">
        <v>4</v>
      </c>
      <c r="F43" s="207"/>
      <c r="G43" s="207"/>
      <c r="H43" s="208"/>
      <c r="I43" s="208"/>
      <c r="J43" s="212" t="s">
        <v>324</v>
      </c>
      <c r="K43" s="207" t="s">
        <v>90</v>
      </c>
      <c r="L43" s="211" t="s">
        <v>325</v>
      </c>
      <c r="M43" s="207">
        <v>1</v>
      </c>
      <c r="N43" s="207">
        <v>1.5</v>
      </c>
      <c r="O43" s="208">
        <f t="shared" ref="O43:O47" si="40">N43*M43*O$7</f>
        <v>1.7499599999999997</v>
      </c>
      <c r="P43" s="208">
        <f t="shared" si="37"/>
        <v>1.7499599999999997</v>
      </c>
      <c r="Q43" s="208">
        <f t="shared" ref="Q43:Q47" si="41">O43*E43</f>
        <v>6.999839999999999</v>
      </c>
      <c r="R43" s="208">
        <f t="shared" si="39"/>
        <v>6.999839999999999</v>
      </c>
    </row>
    <row r="44" spans="1:18" ht="32.4">
      <c r="A44" s="207">
        <v>10</v>
      </c>
      <c r="B44" s="211" t="s">
        <v>285</v>
      </c>
      <c r="C44" s="212" t="s">
        <v>294</v>
      </c>
      <c r="D44" s="207" t="s">
        <v>90</v>
      </c>
      <c r="E44" s="141">
        <v>4</v>
      </c>
      <c r="F44" s="207">
        <v>0.97</v>
      </c>
      <c r="G44" s="207">
        <v>0.13</v>
      </c>
      <c r="H44" s="208">
        <f t="shared" ref="H44:I46" si="42">F44*H$7</f>
        <v>2.4328764000000001</v>
      </c>
      <c r="I44" s="208">
        <f t="shared" si="42"/>
        <v>0.39905190000000001</v>
      </c>
      <c r="J44" s="212" t="s">
        <v>288</v>
      </c>
      <c r="K44" s="207" t="s">
        <v>90</v>
      </c>
      <c r="L44" s="211" t="s">
        <v>289</v>
      </c>
      <c r="M44" s="207">
        <v>1</v>
      </c>
      <c r="N44" s="208">
        <v>3.75</v>
      </c>
      <c r="O44" s="208">
        <f t="shared" si="40"/>
        <v>4.3748999999999993</v>
      </c>
      <c r="P44" s="208">
        <f t="shared" si="37"/>
        <v>7.2068282999999997</v>
      </c>
      <c r="Q44" s="208">
        <f t="shared" si="41"/>
        <v>17.499599999999997</v>
      </c>
      <c r="R44" s="208">
        <f t="shared" si="39"/>
        <v>28.827313199999999</v>
      </c>
    </row>
    <row r="45" spans="1:18" ht="32.4">
      <c r="A45" s="178">
        <v>11</v>
      </c>
      <c r="B45" s="178" t="s">
        <v>286</v>
      </c>
      <c r="C45" s="179" t="s">
        <v>290</v>
      </c>
      <c r="D45" s="178" t="s">
        <v>90</v>
      </c>
      <c r="E45" s="180">
        <v>4</v>
      </c>
      <c r="F45" s="178">
        <v>0.91</v>
      </c>
      <c r="G45" s="178">
        <v>0.02</v>
      </c>
      <c r="H45" s="208">
        <f t="shared" si="42"/>
        <v>2.2823891999999999</v>
      </c>
      <c r="I45" s="208">
        <f t="shared" si="42"/>
        <v>6.1392600000000006E-2</v>
      </c>
      <c r="J45" s="179" t="s">
        <v>291</v>
      </c>
      <c r="K45" s="178" t="s">
        <v>90</v>
      </c>
      <c r="L45" s="178"/>
      <c r="M45" s="180">
        <v>1</v>
      </c>
      <c r="N45" s="178">
        <v>1.85</v>
      </c>
      <c r="O45" s="208">
        <f t="shared" si="40"/>
        <v>2.1582840000000001</v>
      </c>
      <c r="P45" s="208">
        <f t="shared" si="37"/>
        <v>4.5020658000000005</v>
      </c>
      <c r="Q45" s="208">
        <f t="shared" si="41"/>
        <v>8.6331360000000004</v>
      </c>
      <c r="R45" s="208">
        <f t="shared" si="39"/>
        <v>18.008263200000002</v>
      </c>
    </row>
    <row r="46" spans="1:18" ht="32.4">
      <c r="A46" s="207">
        <v>12</v>
      </c>
      <c r="B46" s="211" t="s">
        <v>186</v>
      </c>
      <c r="C46" s="212" t="s">
        <v>301</v>
      </c>
      <c r="D46" s="207" t="s">
        <v>39</v>
      </c>
      <c r="E46" s="153">
        <f>3.74*4.5*4/1000</f>
        <v>6.7320000000000005E-2</v>
      </c>
      <c r="F46" s="207">
        <v>16.2</v>
      </c>
      <c r="G46" s="207">
        <v>4</v>
      </c>
      <c r="H46" s="208">
        <f t="shared" si="42"/>
        <v>40.631543999999998</v>
      </c>
      <c r="I46" s="208">
        <f>G46*I$7</f>
        <v>12.27852</v>
      </c>
      <c r="J46" s="77" t="s">
        <v>187</v>
      </c>
      <c r="K46" s="207" t="s">
        <v>91</v>
      </c>
      <c r="L46" s="207" t="s">
        <v>272</v>
      </c>
      <c r="M46" s="207">
        <v>10</v>
      </c>
      <c r="N46" s="207">
        <v>0.93</v>
      </c>
      <c r="O46" s="208">
        <f t="shared" si="40"/>
        <v>10.849752000000001</v>
      </c>
      <c r="P46" s="208">
        <f>H46+I46+O46</f>
        <v>63.759816000000001</v>
      </c>
      <c r="Q46" s="208">
        <f t="shared" si="41"/>
        <v>0.73040530464000009</v>
      </c>
      <c r="R46" s="208">
        <f t="shared" si="39"/>
        <v>4.2923108131200003</v>
      </c>
    </row>
    <row r="47" spans="1:18" ht="16.2">
      <c r="A47" s="207">
        <v>13</v>
      </c>
      <c r="B47" s="211" t="s">
        <v>92</v>
      </c>
      <c r="C47" s="212" t="s">
        <v>292</v>
      </c>
      <c r="D47" s="207" t="s">
        <v>93</v>
      </c>
      <c r="E47" s="141">
        <f>4.5*4</f>
        <v>18</v>
      </c>
      <c r="F47" s="207"/>
      <c r="G47" s="207"/>
      <c r="H47" s="208"/>
      <c r="I47" s="208"/>
      <c r="J47" s="212" t="s">
        <v>293</v>
      </c>
      <c r="K47" s="207" t="s">
        <v>93</v>
      </c>
      <c r="L47" s="211" t="s">
        <v>287</v>
      </c>
      <c r="M47" s="207">
        <v>1</v>
      </c>
      <c r="N47" s="207">
        <v>1.05</v>
      </c>
      <c r="O47" s="208">
        <f t="shared" si="40"/>
        <v>1.2249719999999999</v>
      </c>
      <c r="P47" s="208">
        <f>H47+I47+O47</f>
        <v>1.2249719999999999</v>
      </c>
      <c r="Q47" s="208">
        <f t="shared" si="41"/>
        <v>22.049495999999998</v>
      </c>
      <c r="R47" s="208">
        <f t="shared" si="39"/>
        <v>22.049495999999998</v>
      </c>
    </row>
    <row r="48" spans="1:18" ht="16.2">
      <c r="A48" s="53"/>
      <c r="B48" s="54"/>
      <c r="C48" s="53" t="s">
        <v>326</v>
      </c>
      <c r="D48" s="53"/>
      <c r="E48" s="53"/>
      <c r="F48" s="53"/>
      <c r="G48" s="53"/>
      <c r="H48" s="55"/>
      <c r="I48" s="55"/>
      <c r="J48" s="53"/>
      <c r="K48" s="53"/>
      <c r="L48" s="53"/>
      <c r="M48" s="53"/>
      <c r="N48" s="53"/>
      <c r="O48" s="55"/>
      <c r="P48" s="55"/>
      <c r="Q48" s="55"/>
      <c r="R48" s="55"/>
    </row>
    <row r="49" spans="1:18" ht="48.6">
      <c r="A49" s="36">
        <v>1</v>
      </c>
      <c r="B49" s="36" t="s">
        <v>107</v>
      </c>
      <c r="C49" s="37" t="s">
        <v>300</v>
      </c>
      <c r="D49" s="36" t="s">
        <v>101</v>
      </c>
      <c r="E49" s="69">
        <v>4.0000000000000001E-3</v>
      </c>
      <c r="F49" s="131">
        <v>5.03</v>
      </c>
      <c r="G49" s="131">
        <v>158.97</v>
      </c>
      <c r="H49" s="38">
        <f t="shared" ref="H49" si="43">F49*H$7</f>
        <v>12.6158436</v>
      </c>
      <c r="I49" s="38">
        <f t="shared" ref="I49" si="44">G49*I$7</f>
        <v>487.97908110000003</v>
      </c>
      <c r="J49" s="37"/>
      <c r="K49" s="36"/>
      <c r="L49" s="36"/>
      <c r="M49" s="36"/>
      <c r="N49" s="36"/>
      <c r="O49" s="38"/>
      <c r="P49" s="38">
        <f t="shared" ref="P49:P54" si="45">H49+I49+O49</f>
        <v>500.59492470000004</v>
      </c>
      <c r="Q49" s="38"/>
      <c r="R49" s="38">
        <f t="shared" ref="R49:R54" si="46">P49*E49</f>
        <v>2.0023796988</v>
      </c>
    </row>
    <row r="50" spans="1:18" ht="32.4">
      <c r="A50" s="36">
        <v>2</v>
      </c>
      <c r="B50" s="36" t="s">
        <v>122</v>
      </c>
      <c r="C50" s="37" t="s">
        <v>179</v>
      </c>
      <c r="D50" s="36" t="s">
        <v>89</v>
      </c>
      <c r="E50" s="36">
        <v>0.5</v>
      </c>
      <c r="F50" s="131">
        <v>1.1000000000000001</v>
      </c>
      <c r="G50" s="36"/>
      <c r="H50" s="38">
        <f>F50*H$7</f>
        <v>2.7589320000000002</v>
      </c>
      <c r="I50" s="132"/>
      <c r="J50" s="36"/>
      <c r="K50" s="36"/>
      <c r="L50" s="36"/>
      <c r="M50" s="36"/>
      <c r="N50" s="36"/>
      <c r="O50" s="38"/>
      <c r="P50" s="38">
        <f t="shared" si="45"/>
        <v>2.7589320000000002</v>
      </c>
      <c r="Q50" s="38"/>
      <c r="R50" s="38">
        <f t="shared" si="46"/>
        <v>1.3794660000000001</v>
      </c>
    </row>
    <row r="51" spans="1:18" ht="16.2">
      <c r="A51" s="36">
        <v>3</v>
      </c>
      <c r="B51" s="137" t="s">
        <v>103</v>
      </c>
      <c r="C51" s="37" t="s">
        <v>104</v>
      </c>
      <c r="D51" s="36" t="s">
        <v>94</v>
      </c>
      <c r="E51" s="69">
        <v>2.0999999999999999E-3</v>
      </c>
      <c r="F51" s="36"/>
      <c r="G51" s="36">
        <v>25</v>
      </c>
      <c r="H51" s="132"/>
      <c r="I51" s="132">
        <f t="shared" ref="I51" si="47">G51*I$7</f>
        <v>76.740750000000006</v>
      </c>
      <c r="J51" s="138"/>
      <c r="K51" s="36"/>
      <c r="L51" s="36"/>
      <c r="M51" s="36"/>
      <c r="N51" s="36"/>
      <c r="O51" s="38"/>
      <c r="P51" s="38">
        <f t="shared" si="45"/>
        <v>76.740750000000006</v>
      </c>
      <c r="Q51" s="38"/>
      <c r="R51" s="38">
        <f t="shared" si="46"/>
        <v>0.161155575</v>
      </c>
    </row>
    <row r="52" spans="1:18" ht="32.4">
      <c r="A52" s="36">
        <v>4</v>
      </c>
      <c r="B52" s="36" t="s">
        <v>122</v>
      </c>
      <c r="C52" s="37" t="s">
        <v>183</v>
      </c>
      <c r="D52" s="36" t="s">
        <v>89</v>
      </c>
      <c r="E52" s="36">
        <v>0.5</v>
      </c>
      <c r="F52" s="131">
        <v>1.1000000000000001</v>
      </c>
      <c r="G52" s="36"/>
      <c r="H52" s="38">
        <f>F52*H$7</f>
        <v>2.7589320000000002</v>
      </c>
      <c r="I52" s="132"/>
      <c r="J52" s="36"/>
      <c r="K52" s="36"/>
      <c r="L52" s="36"/>
      <c r="M52" s="36"/>
      <c r="N52" s="36"/>
      <c r="O52" s="38"/>
      <c r="P52" s="38">
        <f t="shared" si="45"/>
        <v>2.7589320000000002</v>
      </c>
      <c r="Q52" s="38"/>
      <c r="R52" s="38">
        <f t="shared" si="46"/>
        <v>1.3794660000000001</v>
      </c>
    </row>
    <row r="53" spans="1:18" ht="16.2">
      <c r="A53" s="205">
        <v>5</v>
      </c>
      <c r="B53" s="205" t="s">
        <v>180</v>
      </c>
      <c r="C53" s="212" t="s">
        <v>220</v>
      </c>
      <c r="D53" s="205" t="s">
        <v>88</v>
      </c>
      <c r="E53" s="205">
        <v>1.9</v>
      </c>
      <c r="F53" s="205">
        <v>0.56200000000000006</v>
      </c>
      <c r="G53" s="205"/>
      <c r="H53" s="204">
        <f t="shared" ref="H53" si="48">F53*H$7</f>
        <v>1.4095634400000001</v>
      </c>
      <c r="I53" s="204"/>
      <c r="J53" s="206"/>
      <c r="K53" s="205"/>
      <c r="L53" s="205"/>
      <c r="M53" s="205"/>
      <c r="N53" s="205"/>
      <c r="O53" s="204"/>
      <c r="P53" s="204">
        <f t="shared" si="45"/>
        <v>1.4095634400000001</v>
      </c>
      <c r="Q53" s="204"/>
      <c r="R53" s="204">
        <f t="shared" si="46"/>
        <v>2.6781705360000001</v>
      </c>
    </row>
    <row r="54" spans="1:18" ht="32.4">
      <c r="A54" s="296">
        <v>6</v>
      </c>
      <c r="B54" s="298" t="s">
        <v>304</v>
      </c>
      <c r="C54" s="292" t="s">
        <v>319</v>
      </c>
      <c r="D54" s="286" t="s">
        <v>90</v>
      </c>
      <c r="E54" s="286">
        <v>1</v>
      </c>
      <c r="F54" s="286">
        <v>0.59</v>
      </c>
      <c r="G54" s="286">
        <v>0.13</v>
      </c>
      <c r="H54" s="300">
        <f>F54*H$7</f>
        <v>1.4797908</v>
      </c>
      <c r="I54" s="300">
        <f t="shared" ref="I54" si="49">G54*I$7</f>
        <v>0.39905190000000001</v>
      </c>
      <c r="J54" s="114" t="s">
        <v>320</v>
      </c>
      <c r="K54" s="215" t="s">
        <v>90</v>
      </c>
      <c r="L54" s="211"/>
      <c r="M54" s="207">
        <v>1</v>
      </c>
      <c r="N54" s="231">
        <v>65.83</v>
      </c>
      <c r="O54" s="323">
        <f>((N54*M54)+(N55*M55))*O$7</f>
        <v>77.646191855999987</v>
      </c>
      <c r="P54" s="284">
        <f t="shared" si="45"/>
        <v>79.52503455599998</v>
      </c>
      <c r="Q54" s="284">
        <f t="shared" ref="Q54" si="50">O54*E54</f>
        <v>77.646191855999987</v>
      </c>
      <c r="R54" s="284">
        <f t="shared" si="46"/>
        <v>79.52503455599998</v>
      </c>
    </row>
    <row r="55" spans="1:18" ht="16.2">
      <c r="A55" s="297"/>
      <c r="B55" s="299"/>
      <c r="C55" s="294"/>
      <c r="D55" s="288"/>
      <c r="E55" s="288"/>
      <c r="F55" s="288"/>
      <c r="G55" s="288"/>
      <c r="H55" s="301"/>
      <c r="I55" s="301"/>
      <c r="J55" s="114" t="s">
        <v>283</v>
      </c>
      <c r="K55" s="215" t="s">
        <v>88</v>
      </c>
      <c r="L55" s="178" t="s">
        <v>284</v>
      </c>
      <c r="M55" s="207">
        <v>2.7900000000000001E-2</v>
      </c>
      <c r="N55" s="207">
        <v>26</v>
      </c>
      <c r="O55" s="324"/>
      <c r="P55" s="285"/>
      <c r="Q55" s="285"/>
      <c r="R55" s="285"/>
    </row>
    <row r="56" spans="1:18" ht="32.4">
      <c r="A56" s="207">
        <v>7</v>
      </c>
      <c r="B56" s="211" t="s">
        <v>96</v>
      </c>
      <c r="C56" s="114" t="s">
        <v>184</v>
      </c>
      <c r="D56" s="215" t="s">
        <v>88</v>
      </c>
      <c r="E56" s="215">
        <v>0.2</v>
      </c>
      <c r="F56" s="215">
        <v>1.82</v>
      </c>
      <c r="G56" s="215">
        <v>1.06</v>
      </c>
      <c r="H56" s="216">
        <f t="shared" ref="H56" si="51">F56*H$7</f>
        <v>4.5647783999999998</v>
      </c>
      <c r="I56" s="216">
        <f t="shared" ref="I56:I59" si="52">G56*I$7</f>
        <v>3.2538078000000001</v>
      </c>
      <c r="J56" s="114" t="s">
        <v>97</v>
      </c>
      <c r="K56" s="215" t="s">
        <v>88</v>
      </c>
      <c r="L56" s="207" t="s">
        <v>98</v>
      </c>
      <c r="M56" s="207">
        <v>1.02</v>
      </c>
      <c r="N56" s="207">
        <v>4</v>
      </c>
      <c r="O56" s="216">
        <f>N56*M56*O$7</f>
        <v>4.7598911999999993</v>
      </c>
      <c r="P56" s="216">
        <f t="shared" ref="P56:P66" si="53">H56+I56+O56</f>
        <v>12.578477400000001</v>
      </c>
      <c r="Q56" s="216">
        <f t="shared" ref="Q56:Q69" si="54">O56*E56</f>
        <v>0.95197823999999986</v>
      </c>
      <c r="R56" s="216">
        <f t="shared" ref="R56:R69" si="55">P56*E56</f>
        <v>2.5156954800000002</v>
      </c>
    </row>
    <row r="57" spans="1:18" ht="32.4">
      <c r="A57" s="207">
        <v>8</v>
      </c>
      <c r="B57" s="140" t="s">
        <v>125</v>
      </c>
      <c r="C57" s="212" t="s">
        <v>295</v>
      </c>
      <c r="D57" s="207" t="s">
        <v>90</v>
      </c>
      <c r="E57" s="207">
        <v>1</v>
      </c>
      <c r="F57" s="207">
        <v>1.31</v>
      </c>
      <c r="G57" s="207">
        <v>0.09</v>
      </c>
      <c r="H57" s="208">
        <f>F57*H$7</f>
        <v>3.2856372</v>
      </c>
      <c r="I57" s="208">
        <f t="shared" si="52"/>
        <v>0.27626669999999998</v>
      </c>
      <c r="J57" s="212" t="s">
        <v>296</v>
      </c>
      <c r="K57" s="207" t="s">
        <v>90</v>
      </c>
      <c r="L57" s="207"/>
      <c r="M57" s="207">
        <v>1</v>
      </c>
      <c r="N57" s="207">
        <v>63.4</v>
      </c>
      <c r="O57" s="208">
        <f t="shared" ref="O57:O68" si="56">N57*M57*O$7</f>
        <v>73.964975999999993</v>
      </c>
      <c r="P57" s="208">
        <f t="shared" si="53"/>
        <v>77.526879899999997</v>
      </c>
      <c r="Q57" s="208">
        <f t="shared" si="54"/>
        <v>73.964975999999993</v>
      </c>
      <c r="R57" s="208">
        <f t="shared" si="55"/>
        <v>77.526879899999997</v>
      </c>
    </row>
    <row r="58" spans="1:18" ht="48.6">
      <c r="A58" s="207">
        <v>9</v>
      </c>
      <c r="B58" s="207" t="s">
        <v>185</v>
      </c>
      <c r="C58" s="212" t="s">
        <v>297</v>
      </c>
      <c r="D58" s="207" t="s">
        <v>90</v>
      </c>
      <c r="E58" s="207">
        <v>2</v>
      </c>
      <c r="F58" s="207">
        <v>0.44</v>
      </c>
      <c r="G58" s="207">
        <v>0.57999999999999996</v>
      </c>
      <c r="H58" s="208">
        <f t="shared" ref="H58:H59" si="57">F58*H$7</f>
        <v>1.1035728</v>
      </c>
      <c r="I58" s="208">
        <f t="shared" si="52"/>
        <v>1.7803853999999999</v>
      </c>
      <c r="J58" s="212" t="s">
        <v>298</v>
      </c>
      <c r="K58" s="207" t="s">
        <v>90</v>
      </c>
      <c r="L58" s="207"/>
      <c r="M58" s="207">
        <v>1</v>
      </c>
      <c r="N58" s="207">
        <v>9.1999999999999993</v>
      </c>
      <c r="O58" s="208">
        <f t="shared" si="56"/>
        <v>10.733087999999999</v>
      </c>
      <c r="P58" s="208">
        <f t="shared" si="53"/>
        <v>13.617046199999999</v>
      </c>
      <c r="Q58" s="208">
        <f t="shared" si="54"/>
        <v>21.466175999999997</v>
      </c>
      <c r="R58" s="208">
        <f t="shared" si="55"/>
        <v>27.234092399999998</v>
      </c>
    </row>
    <row r="59" spans="1:18" ht="32.4">
      <c r="A59" s="215">
        <v>10</v>
      </c>
      <c r="B59" s="214" t="s">
        <v>280</v>
      </c>
      <c r="C59" s="114" t="s">
        <v>281</v>
      </c>
      <c r="D59" s="215" t="s">
        <v>90</v>
      </c>
      <c r="E59" s="215">
        <f>2+1+2</f>
        <v>5</v>
      </c>
      <c r="F59" s="215">
        <v>0.23100000000000001</v>
      </c>
      <c r="G59" s="215">
        <v>0.151</v>
      </c>
      <c r="H59" s="216">
        <f t="shared" si="57"/>
        <v>0.57937572000000004</v>
      </c>
      <c r="I59" s="216">
        <f t="shared" si="52"/>
        <v>0.46351413000000002</v>
      </c>
      <c r="J59" s="114"/>
      <c r="K59" s="215"/>
      <c r="L59" s="215"/>
      <c r="M59" s="215"/>
      <c r="N59" s="218"/>
      <c r="O59" s="216"/>
      <c r="P59" s="216">
        <f t="shared" si="53"/>
        <v>1.0428898500000001</v>
      </c>
      <c r="Q59" s="216"/>
      <c r="R59" s="216">
        <f t="shared" si="55"/>
        <v>5.2144492500000004</v>
      </c>
    </row>
    <row r="60" spans="1:18" ht="32.4">
      <c r="A60" s="207">
        <v>11</v>
      </c>
      <c r="B60" s="211" t="s">
        <v>92</v>
      </c>
      <c r="C60" s="212" t="s">
        <v>329</v>
      </c>
      <c r="D60" s="207" t="s">
        <v>90</v>
      </c>
      <c r="E60" s="141">
        <v>2</v>
      </c>
      <c r="F60" s="207"/>
      <c r="G60" s="207"/>
      <c r="H60" s="208"/>
      <c r="I60" s="208"/>
      <c r="J60" s="212" t="s">
        <v>327</v>
      </c>
      <c r="K60" s="207" t="s">
        <v>90</v>
      </c>
      <c r="L60" s="211"/>
      <c r="M60" s="207">
        <v>1</v>
      </c>
      <c r="N60" s="207">
        <v>3.8</v>
      </c>
      <c r="O60" s="208">
        <f t="shared" si="56"/>
        <v>4.4332319999999994</v>
      </c>
      <c r="P60" s="208">
        <f t="shared" si="53"/>
        <v>4.4332319999999994</v>
      </c>
      <c r="Q60" s="208">
        <f t="shared" si="54"/>
        <v>8.8664639999999988</v>
      </c>
      <c r="R60" s="208">
        <f t="shared" si="55"/>
        <v>8.8664639999999988</v>
      </c>
    </row>
    <row r="61" spans="1:18" ht="32.4">
      <c r="A61" s="207">
        <v>12</v>
      </c>
      <c r="B61" s="207" t="s">
        <v>92</v>
      </c>
      <c r="C61" s="212" t="s">
        <v>328</v>
      </c>
      <c r="D61" s="207" t="s">
        <v>90</v>
      </c>
      <c r="E61" s="207">
        <v>2</v>
      </c>
      <c r="F61" s="207"/>
      <c r="G61" s="207"/>
      <c r="H61" s="208"/>
      <c r="I61" s="208"/>
      <c r="J61" s="212" t="s">
        <v>328</v>
      </c>
      <c r="K61" s="207" t="s">
        <v>90</v>
      </c>
      <c r="L61" s="211"/>
      <c r="M61" s="207">
        <v>1</v>
      </c>
      <c r="N61" s="207">
        <v>2.08</v>
      </c>
      <c r="O61" s="208">
        <f t="shared" si="56"/>
        <v>2.4266112</v>
      </c>
      <c r="P61" s="208">
        <f t="shared" si="53"/>
        <v>2.4266112</v>
      </c>
      <c r="Q61" s="208">
        <f t="shared" si="54"/>
        <v>4.8532223999999999</v>
      </c>
      <c r="R61" s="208">
        <f t="shared" si="55"/>
        <v>4.8532223999999999</v>
      </c>
    </row>
    <row r="62" spans="1:18" ht="32.4">
      <c r="A62" s="207">
        <v>13</v>
      </c>
      <c r="B62" s="140" t="s">
        <v>125</v>
      </c>
      <c r="C62" s="212" t="s">
        <v>311</v>
      </c>
      <c r="D62" s="207" t="s">
        <v>90</v>
      </c>
      <c r="E62" s="207">
        <v>1</v>
      </c>
      <c r="F62" s="207">
        <v>1.31</v>
      </c>
      <c r="G62" s="207">
        <v>0.09</v>
      </c>
      <c r="H62" s="208">
        <f>F62*H$7</f>
        <v>3.2856372</v>
      </c>
      <c r="I62" s="208">
        <f t="shared" ref="I62" si="58">G62*I$7</f>
        <v>0.27626669999999998</v>
      </c>
      <c r="J62" s="212" t="s">
        <v>312</v>
      </c>
      <c r="K62" s="207" t="s">
        <v>90</v>
      </c>
      <c r="L62" s="207"/>
      <c r="M62" s="207">
        <v>1</v>
      </c>
      <c r="N62" s="255">
        <v>27.5</v>
      </c>
      <c r="O62" s="208">
        <f t="shared" si="56"/>
        <v>32.082599999999999</v>
      </c>
      <c r="P62" s="208">
        <f t="shared" si="53"/>
        <v>35.644503899999997</v>
      </c>
      <c r="Q62" s="208">
        <f t="shared" si="54"/>
        <v>32.082599999999999</v>
      </c>
      <c r="R62" s="208">
        <f t="shared" si="55"/>
        <v>35.644503899999997</v>
      </c>
    </row>
    <row r="63" spans="1:18" ht="32.4">
      <c r="A63" s="207">
        <v>14</v>
      </c>
      <c r="B63" s="211" t="s">
        <v>92</v>
      </c>
      <c r="C63" s="212" t="s">
        <v>307</v>
      </c>
      <c r="D63" s="207" t="s">
        <v>90</v>
      </c>
      <c r="E63" s="207">
        <v>1</v>
      </c>
      <c r="F63" s="207"/>
      <c r="G63" s="207"/>
      <c r="H63" s="208"/>
      <c r="I63" s="208"/>
      <c r="J63" s="212" t="s">
        <v>308</v>
      </c>
      <c r="K63" s="207" t="s">
        <v>90</v>
      </c>
      <c r="L63" s="207"/>
      <c r="M63" s="207">
        <v>1</v>
      </c>
      <c r="N63" s="207">
        <v>8.1999999999999993</v>
      </c>
      <c r="O63" s="208">
        <f t="shared" si="56"/>
        <v>9.5664479999999976</v>
      </c>
      <c r="P63" s="208">
        <f t="shared" si="53"/>
        <v>9.5664479999999976</v>
      </c>
      <c r="Q63" s="208">
        <f t="shared" si="54"/>
        <v>9.5664479999999976</v>
      </c>
      <c r="R63" s="208">
        <f t="shared" si="55"/>
        <v>9.5664479999999976</v>
      </c>
    </row>
    <row r="64" spans="1:18" ht="48.6">
      <c r="A64" s="207">
        <v>15</v>
      </c>
      <c r="B64" s="207" t="s">
        <v>185</v>
      </c>
      <c r="C64" s="212" t="s">
        <v>314</v>
      </c>
      <c r="D64" s="207" t="s">
        <v>90</v>
      </c>
      <c r="E64" s="207">
        <v>2</v>
      </c>
      <c r="F64" s="207">
        <v>0.44</v>
      </c>
      <c r="G64" s="207">
        <v>0.57999999999999996</v>
      </c>
      <c r="H64" s="208">
        <f t="shared" ref="H64" si="59">F64*H$7</f>
        <v>1.1035728</v>
      </c>
      <c r="I64" s="208">
        <f t="shared" ref="I64" si="60">G64*I$7</f>
        <v>1.7803853999999999</v>
      </c>
      <c r="J64" s="212" t="s">
        <v>313</v>
      </c>
      <c r="K64" s="207" t="s">
        <v>90</v>
      </c>
      <c r="L64" s="207"/>
      <c r="M64" s="207">
        <v>1</v>
      </c>
      <c r="N64" s="207">
        <v>6.3</v>
      </c>
      <c r="O64" s="208">
        <f t="shared" si="56"/>
        <v>7.3498319999999993</v>
      </c>
      <c r="P64" s="208">
        <f t="shared" si="53"/>
        <v>10.2337902</v>
      </c>
      <c r="Q64" s="208">
        <f t="shared" si="54"/>
        <v>14.699663999999999</v>
      </c>
      <c r="R64" s="208">
        <f t="shared" si="55"/>
        <v>20.467580399999999</v>
      </c>
    </row>
    <row r="65" spans="1:18" ht="32.4">
      <c r="A65" s="207">
        <v>16</v>
      </c>
      <c r="B65" s="211" t="s">
        <v>92</v>
      </c>
      <c r="C65" s="212" t="s">
        <v>315</v>
      </c>
      <c r="D65" s="207" t="s">
        <v>90</v>
      </c>
      <c r="E65" s="141">
        <v>2</v>
      </c>
      <c r="F65" s="207"/>
      <c r="G65" s="207"/>
      <c r="H65" s="208"/>
      <c r="I65" s="208"/>
      <c r="J65" s="212" t="s">
        <v>315</v>
      </c>
      <c r="K65" s="207" t="s">
        <v>90</v>
      </c>
      <c r="L65" s="211"/>
      <c r="M65" s="207">
        <v>1</v>
      </c>
      <c r="N65" s="207">
        <v>2.2000000000000002</v>
      </c>
      <c r="O65" s="208">
        <f t="shared" si="56"/>
        <v>2.566608</v>
      </c>
      <c r="P65" s="208">
        <f t="shared" si="53"/>
        <v>2.566608</v>
      </c>
      <c r="Q65" s="208">
        <f t="shared" si="54"/>
        <v>5.133216</v>
      </c>
      <c r="R65" s="208">
        <f t="shared" si="55"/>
        <v>5.133216</v>
      </c>
    </row>
    <row r="66" spans="1:18" ht="32.4">
      <c r="A66" s="207">
        <v>17</v>
      </c>
      <c r="B66" s="207" t="s">
        <v>92</v>
      </c>
      <c r="C66" s="212" t="s">
        <v>316</v>
      </c>
      <c r="D66" s="207" t="s">
        <v>90</v>
      </c>
      <c r="E66" s="207">
        <v>2</v>
      </c>
      <c r="F66" s="207"/>
      <c r="G66" s="207"/>
      <c r="H66" s="208"/>
      <c r="I66" s="208"/>
      <c r="J66" s="212" t="s">
        <v>316</v>
      </c>
      <c r="K66" s="207" t="s">
        <v>90</v>
      </c>
      <c r="L66" s="211"/>
      <c r="M66" s="207">
        <v>1</v>
      </c>
      <c r="N66" s="207">
        <v>0.95</v>
      </c>
      <c r="O66" s="208">
        <f t="shared" si="56"/>
        <v>1.1083079999999998</v>
      </c>
      <c r="P66" s="208">
        <f t="shared" si="53"/>
        <v>1.1083079999999998</v>
      </c>
      <c r="Q66" s="208">
        <f t="shared" si="54"/>
        <v>2.2166159999999997</v>
      </c>
      <c r="R66" s="208">
        <f t="shared" si="55"/>
        <v>2.2166159999999997</v>
      </c>
    </row>
    <row r="67" spans="1:18" ht="32.4">
      <c r="A67" s="207">
        <v>18</v>
      </c>
      <c r="B67" s="211" t="s">
        <v>186</v>
      </c>
      <c r="C67" s="212" t="s">
        <v>301</v>
      </c>
      <c r="D67" s="207" t="s">
        <v>39</v>
      </c>
      <c r="E67" s="153">
        <f>3.74*4.5*1/1000</f>
        <v>1.6830000000000001E-2</v>
      </c>
      <c r="F67" s="207">
        <v>16.2</v>
      </c>
      <c r="G67" s="207">
        <v>4</v>
      </c>
      <c r="H67" s="208">
        <f t="shared" ref="H67" si="61">F67*H$7</f>
        <v>40.631543999999998</v>
      </c>
      <c r="I67" s="208">
        <f>G67*I$7</f>
        <v>12.27852</v>
      </c>
      <c r="J67" s="77" t="s">
        <v>187</v>
      </c>
      <c r="K67" s="207" t="s">
        <v>91</v>
      </c>
      <c r="L67" s="207" t="s">
        <v>272</v>
      </c>
      <c r="M67" s="207">
        <v>10</v>
      </c>
      <c r="N67" s="207">
        <v>0.93</v>
      </c>
      <c r="O67" s="208">
        <f t="shared" si="56"/>
        <v>10.849752000000001</v>
      </c>
      <c r="P67" s="208">
        <f>H67+I67+O67</f>
        <v>63.759816000000001</v>
      </c>
      <c r="Q67" s="208">
        <f t="shared" si="54"/>
        <v>0.18260132616000002</v>
      </c>
      <c r="R67" s="208">
        <f t="shared" si="55"/>
        <v>1.0730777032800001</v>
      </c>
    </row>
    <row r="68" spans="1:18" ht="16.2">
      <c r="A68" s="207">
        <v>19</v>
      </c>
      <c r="B68" s="211" t="s">
        <v>92</v>
      </c>
      <c r="C68" s="212" t="s">
        <v>292</v>
      </c>
      <c r="D68" s="207" t="s">
        <v>93</v>
      </c>
      <c r="E68" s="151">
        <f>4.5*1</f>
        <v>4.5</v>
      </c>
      <c r="F68" s="207"/>
      <c r="G68" s="207"/>
      <c r="H68" s="208"/>
      <c r="I68" s="208"/>
      <c r="J68" s="212" t="s">
        <v>293</v>
      </c>
      <c r="K68" s="207" t="s">
        <v>93</v>
      </c>
      <c r="L68" s="211" t="s">
        <v>287</v>
      </c>
      <c r="M68" s="207">
        <v>1</v>
      </c>
      <c r="N68" s="207">
        <v>1.05</v>
      </c>
      <c r="O68" s="208">
        <f t="shared" si="56"/>
        <v>1.2249719999999999</v>
      </c>
      <c r="P68" s="208">
        <f>H68+I68+O68</f>
        <v>1.2249719999999999</v>
      </c>
      <c r="Q68" s="208">
        <f t="shared" si="54"/>
        <v>5.5123739999999994</v>
      </c>
      <c r="R68" s="208">
        <f t="shared" si="55"/>
        <v>5.5123739999999994</v>
      </c>
    </row>
    <row r="69" spans="1:18" ht="16.2">
      <c r="A69" s="286">
        <v>20</v>
      </c>
      <c r="B69" s="289" t="s">
        <v>169</v>
      </c>
      <c r="C69" s="292" t="s">
        <v>305</v>
      </c>
      <c r="D69" s="286" t="s">
        <v>130</v>
      </c>
      <c r="E69" s="286">
        <v>2.7E-2</v>
      </c>
      <c r="F69" s="286">
        <v>1.55</v>
      </c>
      <c r="G69" s="286">
        <v>0.33</v>
      </c>
      <c r="H69" s="284">
        <f t="shared" ref="H69" si="62">F69*H$7</f>
        <v>3.8875859999999998</v>
      </c>
      <c r="I69" s="284">
        <f t="shared" ref="I69" si="63">G69*I$7</f>
        <v>1.0129779000000001</v>
      </c>
      <c r="J69" s="114" t="s">
        <v>306</v>
      </c>
      <c r="K69" s="215" t="s">
        <v>130</v>
      </c>
      <c r="L69" s="211" t="s">
        <v>322</v>
      </c>
      <c r="M69" s="207">
        <v>1.02</v>
      </c>
      <c r="N69" s="207">
        <v>31.39</v>
      </c>
      <c r="O69" s="284">
        <f>((N69*M69)/1.02+(N70*M70)+(N71*M71)+(N72*M72))*O$7</f>
        <v>43.004683679999999</v>
      </c>
      <c r="P69" s="284">
        <f t="shared" ref="P69" si="64">H69+I69+O69</f>
        <v>47.905247580000001</v>
      </c>
      <c r="Q69" s="284">
        <f t="shared" si="54"/>
        <v>1.1611264593599999</v>
      </c>
      <c r="R69" s="284">
        <f t="shared" si="55"/>
        <v>1.2934416846600001</v>
      </c>
    </row>
    <row r="70" spans="1:18" ht="16.2">
      <c r="A70" s="287"/>
      <c r="B70" s="290"/>
      <c r="C70" s="293"/>
      <c r="D70" s="287"/>
      <c r="E70" s="287"/>
      <c r="F70" s="287"/>
      <c r="G70" s="287"/>
      <c r="H70" s="295"/>
      <c r="I70" s="295"/>
      <c r="J70" s="114" t="s">
        <v>163</v>
      </c>
      <c r="K70" s="215" t="s">
        <v>144</v>
      </c>
      <c r="L70" s="207"/>
      <c r="M70" s="207">
        <v>0.71699999999999997</v>
      </c>
      <c r="N70" s="207">
        <v>3.5</v>
      </c>
      <c r="O70" s="295"/>
      <c r="P70" s="295"/>
      <c r="Q70" s="295"/>
      <c r="R70" s="295"/>
    </row>
    <row r="71" spans="1:18" ht="16.2">
      <c r="A71" s="287"/>
      <c r="B71" s="290"/>
      <c r="C71" s="293"/>
      <c r="D71" s="287"/>
      <c r="E71" s="287"/>
      <c r="F71" s="287"/>
      <c r="G71" s="287"/>
      <c r="H71" s="295"/>
      <c r="I71" s="295"/>
      <c r="J71" s="220" t="s">
        <v>165</v>
      </c>
      <c r="K71" s="221" t="s">
        <v>89</v>
      </c>
      <c r="L71" s="211" t="s">
        <v>244</v>
      </c>
      <c r="M71" s="207">
        <v>1.6500000000000001E-2</v>
      </c>
      <c r="N71" s="207">
        <v>125</v>
      </c>
      <c r="O71" s="295"/>
      <c r="P71" s="295"/>
      <c r="Q71" s="295"/>
      <c r="R71" s="295"/>
    </row>
    <row r="72" spans="1:18" ht="16.2">
      <c r="A72" s="288"/>
      <c r="B72" s="291"/>
      <c r="C72" s="294"/>
      <c r="D72" s="288"/>
      <c r="E72" s="288"/>
      <c r="F72" s="288"/>
      <c r="G72" s="288"/>
      <c r="H72" s="285"/>
      <c r="I72" s="285"/>
      <c r="J72" s="220" t="s">
        <v>171</v>
      </c>
      <c r="K72" s="215" t="s">
        <v>91</v>
      </c>
      <c r="L72" s="211" t="s">
        <v>246</v>
      </c>
      <c r="M72" s="207">
        <v>0.9</v>
      </c>
      <c r="N72" s="207">
        <v>1</v>
      </c>
      <c r="O72" s="285"/>
      <c r="P72" s="285"/>
      <c r="Q72" s="285"/>
      <c r="R72" s="285"/>
    </row>
    <row r="73" spans="1:18" ht="48.6">
      <c r="A73" s="131">
        <v>21</v>
      </c>
      <c r="B73" s="133" t="s">
        <v>180</v>
      </c>
      <c r="C73" s="134" t="s">
        <v>181</v>
      </c>
      <c r="D73" s="131" t="s">
        <v>182</v>
      </c>
      <c r="E73" s="135">
        <v>1.5</v>
      </c>
      <c r="F73" s="131">
        <v>0.56200000000000006</v>
      </c>
      <c r="G73" s="131"/>
      <c r="H73" s="132">
        <f t="shared" ref="H73:H74" si="65">F73*H$7</f>
        <v>1.4095634400000001</v>
      </c>
      <c r="I73" s="132"/>
      <c r="J73" s="136"/>
      <c r="K73" s="131"/>
      <c r="L73" s="36"/>
      <c r="M73" s="36"/>
      <c r="N73" s="36"/>
      <c r="O73" s="132"/>
      <c r="P73" s="132">
        <f t="shared" ref="P73:P74" si="66">H73+I73+O73</f>
        <v>1.4095634400000001</v>
      </c>
      <c r="Q73" s="132"/>
      <c r="R73" s="132">
        <f t="shared" ref="R73:R74" si="67">P73*E73</f>
        <v>2.1143451600000001</v>
      </c>
    </row>
    <row r="74" spans="1:18" ht="48.6">
      <c r="A74" s="215">
        <v>22</v>
      </c>
      <c r="B74" s="215" t="s">
        <v>123</v>
      </c>
      <c r="C74" s="114" t="s">
        <v>317</v>
      </c>
      <c r="D74" s="215" t="s">
        <v>93</v>
      </c>
      <c r="E74" s="215">
        <v>4</v>
      </c>
      <c r="F74" s="215">
        <v>7.0000000000000007E-2</v>
      </c>
      <c r="G74" s="215">
        <v>7.0000000000000007E-2</v>
      </c>
      <c r="H74" s="216">
        <f t="shared" si="65"/>
        <v>0.17556840000000001</v>
      </c>
      <c r="I74" s="216">
        <f t="shared" ref="I74" si="68">G74*I$7</f>
        <v>0.21487410000000001</v>
      </c>
      <c r="J74" s="114" t="s">
        <v>318</v>
      </c>
      <c r="K74" s="215" t="s">
        <v>93</v>
      </c>
      <c r="L74" s="207" t="s">
        <v>321</v>
      </c>
      <c r="M74" s="207">
        <v>1.01</v>
      </c>
      <c r="N74" s="200">
        <v>0.79</v>
      </c>
      <c r="O74" s="216">
        <f>N74*M74*O$7</f>
        <v>0.93086205599999994</v>
      </c>
      <c r="P74" s="216">
        <f t="shared" si="66"/>
        <v>1.3213045559999999</v>
      </c>
      <c r="Q74" s="216">
        <f t="shared" ref="Q74" si="69">O74*E74</f>
        <v>3.7234482239999998</v>
      </c>
      <c r="R74" s="216">
        <f t="shared" si="67"/>
        <v>5.2852182239999994</v>
      </c>
    </row>
    <row r="75" spans="1:18" ht="16.2">
      <c r="A75" s="53"/>
      <c r="B75" s="54"/>
      <c r="C75" s="53" t="s">
        <v>330</v>
      </c>
      <c r="D75" s="53"/>
      <c r="E75" s="53"/>
      <c r="F75" s="53"/>
      <c r="G75" s="53"/>
      <c r="H75" s="55"/>
      <c r="I75" s="55"/>
      <c r="J75" s="53"/>
      <c r="K75" s="53"/>
      <c r="L75" s="53"/>
      <c r="M75" s="53"/>
      <c r="N75" s="53"/>
      <c r="O75" s="55"/>
      <c r="P75" s="55"/>
      <c r="Q75" s="55"/>
      <c r="R75" s="55"/>
    </row>
    <row r="76" spans="1:18" ht="48.6">
      <c r="A76" s="207">
        <v>1</v>
      </c>
      <c r="B76" s="155" t="s">
        <v>274</v>
      </c>
      <c r="C76" s="212" t="s">
        <v>331</v>
      </c>
      <c r="D76" s="207" t="s">
        <v>101</v>
      </c>
      <c r="E76" s="208">
        <v>0.54</v>
      </c>
      <c r="F76" s="207">
        <f>7.58+1.74</f>
        <v>9.32</v>
      </c>
      <c r="G76" s="207">
        <f>229.42+13.35</f>
        <v>242.76999999999998</v>
      </c>
      <c r="H76" s="208">
        <f t="shared" ref="H76:H81" si="70">F76*H$7</f>
        <v>23.375678399999998</v>
      </c>
      <c r="I76" s="208">
        <f t="shared" ref="I76:I78" si="71">G76*I$7</f>
        <v>745.21407509999995</v>
      </c>
      <c r="J76" s="212"/>
      <c r="K76" s="207"/>
      <c r="L76" s="207"/>
      <c r="M76" s="207"/>
      <c r="N76" s="207"/>
      <c r="O76" s="208"/>
      <c r="P76" s="208">
        <f t="shared" ref="P76:P85" si="72">H76+I76+O76</f>
        <v>768.58975349999992</v>
      </c>
      <c r="Q76" s="208"/>
      <c r="R76" s="208">
        <f t="shared" ref="R76:R85" si="73">P76*E76</f>
        <v>415.03846689</v>
      </c>
    </row>
    <row r="77" spans="1:18" ht="48.6">
      <c r="A77" s="207">
        <v>2</v>
      </c>
      <c r="B77" s="207" t="s">
        <v>223</v>
      </c>
      <c r="C77" s="212" t="s">
        <v>224</v>
      </c>
      <c r="D77" s="207" t="s">
        <v>101</v>
      </c>
      <c r="E77" s="209">
        <v>1.5720000000000001</v>
      </c>
      <c r="F77" s="207">
        <v>3.74</v>
      </c>
      <c r="G77" s="207">
        <v>118.26</v>
      </c>
      <c r="H77" s="208">
        <f t="shared" si="70"/>
        <v>9.3803687999999994</v>
      </c>
      <c r="I77" s="208">
        <f t="shared" si="71"/>
        <v>363.01444380000004</v>
      </c>
      <c r="J77" s="212"/>
      <c r="K77" s="207"/>
      <c r="L77" s="207"/>
      <c r="M77" s="207"/>
      <c r="N77" s="207"/>
      <c r="O77" s="208"/>
      <c r="P77" s="208">
        <f t="shared" si="72"/>
        <v>372.39481260000002</v>
      </c>
      <c r="Q77" s="208"/>
      <c r="R77" s="208">
        <f t="shared" si="73"/>
        <v>585.40464540720006</v>
      </c>
    </row>
    <row r="78" spans="1:18" ht="48.6">
      <c r="A78" s="207">
        <v>3</v>
      </c>
      <c r="B78" s="207" t="s">
        <v>107</v>
      </c>
      <c r="C78" s="212" t="s">
        <v>225</v>
      </c>
      <c r="D78" s="207" t="s">
        <v>101</v>
      </c>
      <c r="E78" s="208">
        <v>3.67</v>
      </c>
      <c r="F78" s="207">
        <v>5.03</v>
      </c>
      <c r="G78" s="207">
        <v>158.97</v>
      </c>
      <c r="H78" s="208">
        <f t="shared" si="70"/>
        <v>12.6158436</v>
      </c>
      <c r="I78" s="208">
        <f t="shared" si="71"/>
        <v>487.97908110000003</v>
      </c>
      <c r="J78" s="212"/>
      <c r="K78" s="207"/>
      <c r="L78" s="207"/>
      <c r="M78" s="207"/>
      <c r="N78" s="207"/>
      <c r="O78" s="208"/>
      <c r="P78" s="208">
        <f t="shared" si="72"/>
        <v>500.59492470000004</v>
      </c>
      <c r="Q78" s="208"/>
      <c r="R78" s="208">
        <f t="shared" si="73"/>
        <v>1837.183373649</v>
      </c>
    </row>
    <row r="79" spans="1:18" ht="48.6">
      <c r="A79" s="207">
        <v>4</v>
      </c>
      <c r="B79" s="207" t="s">
        <v>122</v>
      </c>
      <c r="C79" s="212" t="s">
        <v>332</v>
      </c>
      <c r="D79" s="207" t="s">
        <v>130</v>
      </c>
      <c r="E79" s="207">
        <v>32</v>
      </c>
      <c r="F79" s="207">
        <v>1.1000000000000001</v>
      </c>
      <c r="G79" s="207"/>
      <c r="H79" s="208">
        <f t="shared" si="70"/>
        <v>2.7589320000000002</v>
      </c>
      <c r="I79" s="208"/>
      <c r="J79" s="212"/>
      <c r="K79" s="207"/>
      <c r="L79" s="207"/>
      <c r="M79" s="207"/>
      <c r="N79" s="207"/>
      <c r="O79" s="208"/>
      <c r="P79" s="208">
        <f t="shared" si="72"/>
        <v>2.7589320000000002</v>
      </c>
      <c r="Q79" s="208"/>
      <c r="R79" s="208">
        <f t="shared" si="73"/>
        <v>88.285824000000005</v>
      </c>
    </row>
    <row r="80" spans="1:18" ht="48.6">
      <c r="A80" s="207">
        <v>5</v>
      </c>
      <c r="B80" s="211" t="s">
        <v>102</v>
      </c>
      <c r="C80" s="212" t="s">
        <v>377</v>
      </c>
      <c r="D80" s="207" t="s">
        <v>88</v>
      </c>
      <c r="E80" s="207">
        <v>336</v>
      </c>
      <c r="F80" s="207">
        <v>0.89</v>
      </c>
      <c r="G80" s="207"/>
      <c r="H80" s="208">
        <f t="shared" si="70"/>
        <v>2.2322267999999998</v>
      </c>
      <c r="I80" s="208"/>
      <c r="J80" s="212"/>
      <c r="K80" s="207"/>
      <c r="L80" s="207"/>
      <c r="M80" s="207"/>
      <c r="N80" s="207"/>
      <c r="O80" s="208"/>
      <c r="P80" s="208">
        <f t="shared" si="72"/>
        <v>2.2322267999999998</v>
      </c>
      <c r="Q80" s="208"/>
      <c r="R80" s="208">
        <f t="shared" si="73"/>
        <v>750.02820479999991</v>
      </c>
    </row>
    <row r="81" spans="1:18" ht="48.6">
      <c r="A81" s="207">
        <v>6</v>
      </c>
      <c r="B81" s="211" t="s">
        <v>102</v>
      </c>
      <c r="C81" s="212" t="s">
        <v>378</v>
      </c>
      <c r="D81" s="207" t="s">
        <v>88</v>
      </c>
      <c r="E81" s="207">
        <v>821</v>
      </c>
      <c r="F81" s="207">
        <v>0.89</v>
      </c>
      <c r="G81" s="207"/>
      <c r="H81" s="208">
        <f t="shared" si="70"/>
        <v>2.2322267999999998</v>
      </c>
      <c r="I81" s="208"/>
      <c r="J81" s="212"/>
      <c r="K81" s="207"/>
      <c r="L81" s="207"/>
      <c r="M81" s="207"/>
      <c r="N81" s="207"/>
      <c r="O81" s="208"/>
      <c r="P81" s="208">
        <f t="shared" si="72"/>
        <v>2.2322267999999998</v>
      </c>
      <c r="Q81" s="208"/>
      <c r="R81" s="208">
        <f t="shared" si="73"/>
        <v>1832.6582027999998</v>
      </c>
    </row>
    <row r="82" spans="1:18" ht="48.6">
      <c r="A82" s="207">
        <v>7</v>
      </c>
      <c r="B82" s="211" t="s">
        <v>231</v>
      </c>
      <c r="C82" s="212" t="s">
        <v>333</v>
      </c>
      <c r="D82" s="207" t="s">
        <v>94</v>
      </c>
      <c r="E82" s="209">
        <v>0.06</v>
      </c>
      <c r="F82" s="207"/>
      <c r="G82" s="207">
        <v>16</v>
      </c>
      <c r="H82" s="216"/>
      <c r="I82" s="216">
        <f t="shared" ref="I82:I83" si="74">G82*I$7</f>
        <v>49.114080000000001</v>
      </c>
      <c r="J82" s="77"/>
      <c r="K82" s="207"/>
      <c r="L82" s="207"/>
      <c r="M82" s="207"/>
      <c r="N82" s="207"/>
      <c r="O82" s="208"/>
      <c r="P82" s="208">
        <f t="shared" si="72"/>
        <v>49.114080000000001</v>
      </c>
      <c r="Q82" s="208"/>
      <c r="R82" s="208">
        <f t="shared" si="73"/>
        <v>2.9468448</v>
      </c>
    </row>
    <row r="83" spans="1:18" ht="16.2">
      <c r="A83" s="207">
        <v>8</v>
      </c>
      <c r="B83" s="211" t="s">
        <v>103</v>
      </c>
      <c r="C83" s="212" t="s">
        <v>104</v>
      </c>
      <c r="D83" s="207" t="s">
        <v>94</v>
      </c>
      <c r="E83" s="209">
        <v>3.9449999999999998</v>
      </c>
      <c r="F83" s="207"/>
      <c r="G83" s="207">
        <v>25</v>
      </c>
      <c r="H83" s="216"/>
      <c r="I83" s="216">
        <f t="shared" si="74"/>
        <v>76.740750000000006</v>
      </c>
      <c r="J83" s="77"/>
      <c r="K83" s="207"/>
      <c r="L83" s="207"/>
      <c r="M83" s="207"/>
      <c r="N83" s="207"/>
      <c r="O83" s="208"/>
      <c r="P83" s="208">
        <f t="shared" si="72"/>
        <v>76.740750000000006</v>
      </c>
      <c r="Q83" s="208"/>
      <c r="R83" s="208">
        <f t="shared" si="73"/>
        <v>302.74225875000002</v>
      </c>
    </row>
    <row r="84" spans="1:18" ht="16.2">
      <c r="A84" s="207">
        <v>9</v>
      </c>
      <c r="B84" s="207" t="s">
        <v>214</v>
      </c>
      <c r="C84" s="212" t="s">
        <v>215</v>
      </c>
      <c r="D84" s="207" t="s">
        <v>89</v>
      </c>
      <c r="E84" s="207">
        <v>80</v>
      </c>
      <c r="F84" s="207">
        <v>0.66400000000000003</v>
      </c>
      <c r="G84" s="207"/>
      <c r="H84" s="216">
        <f t="shared" ref="H84:H85" si="75">F84*H$7</f>
        <v>1.6653916799999999</v>
      </c>
      <c r="I84" s="216"/>
      <c r="J84" s="212"/>
      <c r="K84" s="207"/>
      <c r="L84" s="207"/>
      <c r="M84" s="207"/>
      <c r="N84" s="207"/>
      <c r="O84" s="208"/>
      <c r="P84" s="208">
        <f t="shared" si="72"/>
        <v>1.6653916799999999</v>
      </c>
      <c r="Q84" s="208"/>
      <c r="R84" s="208">
        <f t="shared" si="73"/>
        <v>133.23133439999998</v>
      </c>
    </row>
    <row r="85" spans="1:18" ht="48.6">
      <c r="A85" s="207">
        <v>10</v>
      </c>
      <c r="B85" s="207" t="s">
        <v>123</v>
      </c>
      <c r="C85" s="212" t="s">
        <v>226</v>
      </c>
      <c r="D85" s="207" t="s">
        <v>93</v>
      </c>
      <c r="E85" s="207">
        <v>3656</v>
      </c>
      <c r="F85" s="207">
        <v>7.0000000000000007E-2</v>
      </c>
      <c r="G85" s="207">
        <v>7.0000000000000007E-2</v>
      </c>
      <c r="H85" s="216">
        <f t="shared" si="75"/>
        <v>0.17556840000000001</v>
      </c>
      <c r="I85" s="216">
        <f t="shared" ref="I85" si="76">G85*I$7</f>
        <v>0.21487410000000001</v>
      </c>
      <c r="J85" s="212" t="s">
        <v>227</v>
      </c>
      <c r="K85" s="207" t="s">
        <v>93</v>
      </c>
      <c r="L85" s="207" t="s">
        <v>299</v>
      </c>
      <c r="M85" s="207">
        <v>1.01</v>
      </c>
      <c r="N85" s="207">
        <v>1.63</v>
      </c>
      <c r="O85" s="208">
        <f t="shared" ref="O85" si="77">N85*M85*O$7</f>
        <v>1.9206394319999998</v>
      </c>
      <c r="P85" s="208">
        <f t="shared" si="72"/>
        <v>2.3110819319999996</v>
      </c>
      <c r="Q85" s="208">
        <f t="shared" ref="Q85" si="78">O85*E85</f>
        <v>7021.8577633919995</v>
      </c>
      <c r="R85" s="208">
        <f t="shared" si="73"/>
        <v>8449.3155433919983</v>
      </c>
    </row>
    <row r="86" spans="1:18" ht="48.6">
      <c r="A86" s="207">
        <v>11</v>
      </c>
      <c r="B86" s="207" t="s">
        <v>123</v>
      </c>
      <c r="C86" s="212" t="s">
        <v>334</v>
      </c>
      <c r="D86" s="207" t="s">
        <v>93</v>
      </c>
      <c r="E86" s="207">
        <v>1944</v>
      </c>
      <c r="F86" s="207">
        <v>7.0000000000000007E-2</v>
      </c>
      <c r="G86" s="207">
        <v>7.0000000000000007E-2</v>
      </c>
      <c r="H86" s="216">
        <f t="shared" ref="H86:I90" si="79">F86*H$7</f>
        <v>0.17556840000000001</v>
      </c>
      <c r="I86" s="216">
        <f t="shared" ref="I86" si="80">G86*I$7</f>
        <v>0.21487410000000001</v>
      </c>
      <c r="J86" s="212" t="s">
        <v>338</v>
      </c>
      <c r="K86" s="207" t="s">
        <v>93</v>
      </c>
      <c r="L86" s="207" t="s">
        <v>339</v>
      </c>
      <c r="M86" s="207">
        <v>1.01</v>
      </c>
      <c r="N86" s="207">
        <v>2.36</v>
      </c>
      <c r="O86" s="208">
        <f t="shared" ref="O86:O92" si="81">N86*M86*O$7</f>
        <v>2.7808031039999999</v>
      </c>
      <c r="P86" s="208">
        <f t="shared" ref="P86:P92" si="82">H86+I86+O86</f>
        <v>3.1712456040000001</v>
      </c>
      <c r="Q86" s="208">
        <f t="shared" ref="Q86:Q92" si="83">O86*E86</f>
        <v>5405.8812341759995</v>
      </c>
      <c r="R86" s="208">
        <f t="shared" ref="R86:R92" si="84">P86*E86</f>
        <v>6164.9014541759998</v>
      </c>
    </row>
    <row r="87" spans="1:18" ht="32.4">
      <c r="A87" s="80">
        <v>12</v>
      </c>
      <c r="B87" s="80" t="s">
        <v>234</v>
      </c>
      <c r="C87" s="212" t="s">
        <v>275</v>
      </c>
      <c r="D87" s="80" t="s">
        <v>235</v>
      </c>
      <c r="E87" s="176">
        <v>56</v>
      </c>
      <c r="F87" s="80">
        <v>2.98</v>
      </c>
      <c r="G87" s="80"/>
      <c r="H87" s="202">
        <f t="shared" si="79"/>
        <v>7.4741976000000001</v>
      </c>
      <c r="I87" s="202"/>
      <c r="J87" s="81" t="s">
        <v>236</v>
      </c>
      <c r="K87" s="80" t="s">
        <v>89</v>
      </c>
      <c r="L87" s="80"/>
      <c r="M87" s="80">
        <v>9.4</v>
      </c>
      <c r="N87" s="80">
        <v>0.2</v>
      </c>
      <c r="O87" s="104">
        <f t="shared" si="81"/>
        <v>2.1932831999999998</v>
      </c>
      <c r="P87" s="104">
        <f t="shared" si="82"/>
        <v>9.6674807999999999</v>
      </c>
      <c r="Q87" s="104">
        <f t="shared" si="83"/>
        <v>122.82385919999999</v>
      </c>
      <c r="R87" s="104">
        <f t="shared" si="84"/>
        <v>541.37892480000005</v>
      </c>
    </row>
    <row r="88" spans="1:18" ht="32.4">
      <c r="A88" s="207">
        <v>13</v>
      </c>
      <c r="B88" s="207" t="s">
        <v>124</v>
      </c>
      <c r="C88" s="212" t="s">
        <v>335</v>
      </c>
      <c r="D88" s="207" t="s">
        <v>90</v>
      </c>
      <c r="E88" s="207">
        <v>1</v>
      </c>
      <c r="F88" s="207">
        <v>0.39</v>
      </c>
      <c r="G88" s="207">
        <v>0.41</v>
      </c>
      <c r="H88" s="208">
        <f t="shared" si="79"/>
        <v>0.9781668</v>
      </c>
      <c r="I88" s="208">
        <f>G88*I$7</f>
        <v>1.2585483</v>
      </c>
      <c r="J88" s="212" t="s">
        <v>336</v>
      </c>
      <c r="K88" s="207" t="s">
        <v>90</v>
      </c>
      <c r="L88" s="207"/>
      <c r="M88" s="207">
        <v>1</v>
      </c>
      <c r="N88" s="207">
        <v>5.3</v>
      </c>
      <c r="O88" s="208">
        <f t="shared" si="81"/>
        <v>6.1831919999999991</v>
      </c>
      <c r="P88" s="208">
        <f t="shared" si="82"/>
        <v>8.4199070999999996</v>
      </c>
      <c r="Q88" s="208">
        <f t="shared" si="83"/>
        <v>6.1831919999999991</v>
      </c>
      <c r="R88" s="208">
        <f t="shared" si="84"/>
        <v>8.4199070999999996</v>
      </c>
    </row>
    <row r="89" spans="1:18" ht="48.6">
      <c r="A89" s="207">
        <v>14</v>
      </c>
      <c r="B89" s="207" t="s">
        <v>185</v>
      </c>
      <c r="C89" s="212" t="s">
        <v>297</v>
      </c>
      <c r="D89" s="207" t="s">
        <v>90</v>
      </c>
      <c r="E89" s="207">
        <v>1</v>
      </c>
      <c r="F89" s="207">
        <v>0.44</v>
      </c>
      <c r="G89" s="207">
        <v>0.57999999999999996</v>
      </c>
      <c r="H89" s="208">
        <f t="shared" si="79"/>
        <v>1.1035728</v>
      </c>
      <c r="I89" s="208">
        <f t="shared" si="79"/>
        <v>1.7803853999999999</v>
      </c>
      <c r="J89" s="212" t="s">
        <v>298</v>
      </c>
      <c r="K89" s="207" t="s">
        <v>90</v>
      </c>
      <c r="L89" s="207"/>
      <c r="M89" s="207">
        <v>1</v>
      </c>
      <c r="N89" s="207">
        <v>9.1999999999999993</v>
      </c>
      <c r="O89" s="208">
        <f t="shared" si="81"/>
        <v>10.733087999999999</v>
      </c>
      <c r="P89" s="208">
        <f t="shared" si="82"/>
        <v>13.617046199999999</v>
      </c>
      <c r="Q89" s="208">
        <f t="shared" si="83"/>
        <v>10.733087999999999</v>
      </c>
      <c r="R89" s="208">
        <f t="shared" si="84"/>
        <v>13.617046199999999</v>
      </c>
    </row>
    <row r="90" spans="1:18" ht="32.4">
      <c r="A90" s="215">
        <v>15</v>
      </c>
      <c r="B90" s="214" t="s">
        <v>280</v>
      </c>
      <c r="C90" s="114" t="s">
        <v>281</v>
      </c>
      <c r="D90" s="215" t="s">
        <v>90</v>
      </c>
      <c r="E90" s="215">
        <f>1+16+3</f>
        <v>20</v>
      </c>
      <c r="F90" s="215">
        <v>0.23100000000000001</v>
      </c>
      <c r="G90" s="215">
        <v>0.151</v>
      </c>
      <c r="H90" s="216">
        <f t="shared" si="79"/>
        <v>0.57937572000000004</v>
      </c>
      <c r="I90" s="216">
        <f t="shared" si="79"/>
        <v>0.46351413000000002</v>
      </c>
      <c r="J90" s="114"/>
      <c r="K90" s="215"/>
      <c r="L90" s="215"/>
      <c r="M90" s="215"/>
      <c r="N90" s="218"/>
      <c r="O90" s="216"/>
      <c r="P90" s="216">
        <f t="shared" si="82"/>
        <v>1.0428898500000001</v>
      </c>
      <c r="Q90" s="216"/>
      <c r="R90" s="216">
        <f t="shared" si="84"/>
        <v>20.857797000000001</v>
      </c>
    </row>
    <row r="91" spans="1:18" ht="32.4">
      <c r="A91" s="207">
        <v>16</v>
      </c>
      <c r="B91" s="211" t="s">
        <v>92</v>
      </c>
      <c r="C91" s="212" t="s">
        <v>278</v>
      </c>
      <c r="D91" s="207" t="s">
        <v>90</v>
      </c>
      <c r="E91" s="141">
        <v>1</v>
      </c>
      <c r="F91" s="207"/>
      <c r="G91" s="207"/>
      <c r="H91" s="208"/>
      <c r="I91" s="208"/>
      <c r="J91" s="212" t="s">
        <v>277</v>
      </c>
      <c r="K91" s="207" t="s">
        <v>90</v>
      </c>
      <c r="L91" s="211"/>
      <c r="M91" s="207">
        <v>1</v>
      </c>
      <c r="N91" s="207">
        <v>2.92</v>
      </c>
      <c r="O91" s="208">
        <f t="shared" si="81"/>
        <v>3.4065887999999998</v>
      </c>
      <c r="P91" s="208">
        <f t="shared" si="82"/>
        <v>3.4065887999999998</v>
      </c>
      <c r="Q91" s="208">
        <f t="shared" si="83"/>
        <v>3.4065887999999998</v>
      </c>
      <c r="R91" s="208">
        <f t="shared" si="84"/>
        <v>3.4065887999999998</v>
      </c>
    </row>
    <row r="92" spans="1:18" ht="32.4">
      <c r="A92" s="207">
        <v>17</v>
      </c>
      <c r="B92" s="207" t="s">
        <v>92</v>
      </c>
      <c r="C92" s="212" t="s">
        <v>282</v>
      </c>
      <c r="D92" s="207" t="s">
        <v>90</v>
      </c>
      <c r="E92" s="207">
        <v>1</v>
      </c>
      <c r="F92" s="207"/>
      <c r="G92" s="207"/>
      <c r="H92" s="208"/>
      <c r="I92" s="208"/>
      <c r="J92" s="212" t="s">
        <v>282</v>
      </c>
      <c r="K92" s="207" t="s">
        <v>90</v>
      </c>
      <c r="L92" s="211"/>
      <c r="M92" s="207">
        <v>1</v>
      </c>
      <c r="N92" s="207">
        <v>1.32</v>
      </c>
      <c r="O92" s="208">
        <f t="shared" si="81"/>
        <v>1.5399647999999999</v>
      </c>
      <c r="P92" s="208">
        <f t="shared" si="82"/>
        <v>1.5399647999999999</v>
      </c>
      <c r="Q92" s="208">
        <f t="shared" si="83"/>
        <v>1.5399647999999999</v>
      </c>
      <c r="R92" s="208">
        <f t="shared" si="84"/>
        <v>1.5399647999999999</v>
      </c>
    </row>
    <row r="93" spans="1:18" ht="32.4">
      <c r="A93" s="207">
        <v>18</v>
      </c>
      <c r="B93" s="207" t="s">
        <v>92</v>
      </c>
      <c r="C93" s="212" t="s">
        <v>348</v>
      </c>
      <c r="D93" s="207" t="s">
        <v>90</v>
      </c>
      <c r="E93" s="207">
        <v>1</v>
      </c>
      <c r="F93" s="207"/>
      <c r="G93" s="207"/>
      <c r="H93" s="208"/>
      <c r="I93" s="208"/>
      <c r="J93" s="212" t="s">
        <v>348</v>
      </c>
      <c r="K93" s="207" t="s">
        <v>90</v>
      </c>
      <c r="L93" s="211"/>
      <c r="M93" s="207">
        <v>1</v>
      </c>
      <c r="N93" s="207">
        <v>9.1999999999999993</v>
      </c>
      <c r="O93" s="208">
        <f t="shared" ref="O93" si="85">N93*M93*O$7</f>
        <v>10.733087999999999</v>
      </c>
      <c r="P93" s="208">
        <f t="shared" ref="P93" si="86">H93+I93+O93</f>
        <v>10.733087999999999</v>
      </c>
      <c r="Q93" s="208">
        <f t="shared" ref="Q93" si="87">O93*E93</f>
        <v>10.733087999999999</v>
      </c>
      <c r="R93" s="208">
        <f t="shared" ref="R93" si="88">P93*E93</f>
        <v>10.733087999999999</v>
      </c>
    </row>
    <row r="94" spans="1:18" ht="48.6">
      <c r="A94" s="219">
        <v>19</v>
      </c>
      <c r="B94" s="215" t="s">
        <v>92</v>
      </c>
      <c r="C94" s="114" t="s">
        <v>344</v>
      </c>
      <c r="D94" s="215" t="s">
        <v>90</v>
      </c>
      <c r="E94" s="215">
        <v>16</v>
      </c>
      <c r="F94" s="215"/>
      <c r="G94" s="215"/>
      <c r="H94" s="216"/>
      <c r="I94" s="216"/>
      <c r="J94" s="114" t="s">
        <v>345</v>
      </c>
      <c r="K94" s="215" t="s">
        <v>90</v>
      </c>
      <c r="L94" s="211"/>
      <c r="M94" s="207">
        <v>1</v>
      </c>
      <c r="N94" s="207">
        <v>6.2</v>
      </c>
      <c r="O94" s="216">
        <f>N94*M94*O$7</f>
        <v>7.2331679999999992</v>
      </c>
      <c r="P94" s="216">
        <f t="shared" ref="P94:P95" si="89">H94+I94+O94</f>
        <v>7.2331679999999992</v>
      </c>
      <c r="Q94" s="216">
        <f>O94*E94</f>
        <v>115.73068799999999</v>
      </c>
      <c r="R94" s="216">
        <f t="shared" ref="R94:R95" si="90">P94*E94</f>
        <v>115.73068799999999</v>
      </c>
    </row>
    <row r="95" spans="1:18" ht="32.4">
      <c r="A95" s="207">
        <v>20</v>
      </c>
      <c r="B95" s="211" t="s">
        <v>92</v>
      </c>
      <c r="C95" s="212" t="s">
        <v>346</v>
      </c>
      <c r="D95" s="207" t="s">
        <v>90</v>
      </c>
      <c r="E95" s="141">
        <v>3</v>
      </c>
      <c r="F95" s="207"/>
      <c r="G95" s="207"/>
      <c r="H95" s="208"/>
      <c r="I95" s="208"/>
      <c r="J95" s="212" t="s">
        <v>347</v>
      </c>
      <c r="K95" s="207" t="s">
        <v>90</v>
      </c>
      <c r="L95" s="211"/>
      <c r="M95" s="207">
        <v>1</v>
      </c>
      <c r="N95" s="207">
        <v>13.5</v>
      </c>
      <c r="O95" s="208">
        <f t="shared" ref="O95" si="91">N95*M95*O$7</f>
        <v>15.749639999999999</v>
      </c>
      <c r="P95" s="208">
        <f t="shared" si="89"/>
        <v>15.749639999999999</v>
      </c>
      <c r="Q95" s="208">
        <f t="shared" ref="Q95" si="92">O95*E95</f>
        <v>47.248919999999998</v>
      </c>
      <c r="R95" s="208">
        <f t="shared" si="90"/>
        <v>47.248919999999998</v>
      </c>
    </row>
    <row r="96" spans="1:18" ht="32.4">
      <c r="A96" s="222">
        <v>21</v>
      </c>
      <c r="B96" s="222" t="s">
        <v>340</v>
      </c>
      <c r="C96" s="212" t="s">
        <v>341</v>
      </c>
      <c r="D96" s="222" t="s">
        <v>93</v>
      </c>
      <c r="E96" s="222">
        <v>2</v>
      </c>
      <c r="F96" s="222">
        <v>0.53</v>
      </c>
      <c r="G96" s="222">
        <v>7.0000000000000007E-2</v>
      </c>
      <c r="H96" s="223">
        <f>F96*H$7</f>
        <v>1.3293036</v>
      </c>
      <c r="I96" s="223">
        <f t="shared" ref="I96" si="93">G96*I$7</f>
        <v>0.21487410000000001</v>
      </c>
      <c r="J96" s="224" t="s">
        <v>342</v>
      </c>
      <c r="K96" s="222" t="s">
        <v>93</v>
      </c>
      <c r="L96" s="225" t="s">
        <v>343</v>
      </c>
      <c r="M96" s="222">
        <v>1</v>
      </c>
      <c r="N96" s="222">
        <v>3.36</v>
      </c>
      <c r="O96" s="226">
        <f>N96*M96*O$7</f>
        <v>3.9199103999999996</v>
      </c>
      <c r="P96" s="226">
        <f t="shared" ref="P96" si="94">H96+I96+O96</f>
        <v>5.4640880999999997</v>
      </c>
      <c r="Q96" s="226">
        <f>O96*E96</f>
        <v>7.8398207999999991</v>
      </c>
      <c r="R96" s="226">
        <f t="shared" ref="R96" si="95">P96*E96</f>
        <v>10.928176199999999</v>
      </c>
    </row>
    <row r="97" spans="1:18" ht="16.2">
      <c r="A97" s="305">
        <v>22</v>
      </c>
      <c r="B97" s="305" t="s">
        <v>276</v>
      </c>
      <c r="C97" s="306" t="s">
        <v>337</v>
      </c>
      <c r="D97" s="305" t="s">
        <v>93</v>
      </c>
      <c r="E97" s="305">
        <v>2</v>
      </c>
      <c r="F97" s="305">
        <v>0.08</v>
      </c>
      <c r="G97" s="305">
        <v>0.06</v>
      </c>
      <c r="H97" s="302">
        <f t="shared" ref="H97:I97" si="96">F97*H$7</f>
        <v>0.20064959999999998</v>
      </c>
      <c r="I97" s="302">
        <f t="shared" si="96"/>
        <v>0.1841778</v>
      </c>
      <c r="J97" s="156" t="s">
        <v>100</v>
      </c>
      <c r="K97" s="207" t="s">
        <v>91</v>
      </c>
      <c r="L97" s="207" t="s">
        <v>113</v>
      </c>
      <c r="M97" s="207">
        <v>1.46</v>
      </c>
      <c r="N97" s="207">
        <v>0.16500000000000001</v>
      </c>
      <c r="O97" s="355">
        <f>((N97*M97)+(N98*M98))*O$7</f>
        <v>0.48170565600000004</v>
      </c>
      <c r="P97" s="300">
        <f t="shared" ref="P97" si="97">H97+I97+O97</f>
        <v>0.86653305599999997</v>
      </c>
      <c r="Q97" s="300">
        <f t="shared" ref="Q97" si="98">O97*E97</f>
        <v>0.96341131200000008</v>
      </c>
      <c r="R97" s="300">
        <f t="shared" ref="R97" si="99">P97*E97</f>
        <v>1.7330661119999999</v>
      </c>
    </row>
    <row r="98" spans="1:18" ht="16.2">
      <c r="A98" s="305"/>
      <c r="B98" s="305"/>
      <c r="C98" s="306"/>
      <c r="D98" s="305"/>
      <c r="E98" s="305"/>
      <c r="F98" s="305"/>
      <c r="G98" s="305"/>
      <c r="H98" s="302"/>
      <c r="I98" s="302"/>
      <c r="J98" s="77" t="s">
        <v>232</v>
      </c>
      <c r="K98" s="207" t="s">
        <v>150</v>
      </c>
      <c r="L98" s="207"/>
      <c r="M98" s="207">
        <v>0.4</v>
      </c>
      <c r="N98" s="207">
        <v>0.43</v>
      </c>
      <c r="O98" s="355"/>
      <c r="P98" s="301"/>
      <c r="Q98" s="301"/>
      <c r="R98" s="301"/>
    </row>
    <row r="99" spans="1:18" ht="16.2">
      <c r="A99" s="53"/>
      <c r="B99" s="54"/>
      <c r="C99" s="53" t="s">
        <v>349</v>
      </c>
      <c r="D99" s="53"/>
      <c r="E99" s="53"/>
      <c r="F99" s="53"/>
      <c r="G99" s="53"/>
      <c r="H99" s="55"/>
      <c r="I99" s="55"/>
      <c r="J99" s="53"/>
      <c r="K99" s="53"/>
      <c r="L99" s="53"/>
      <c r="M99" s="53"/>
      <c r="N99" s="53"/>
      <c r="O99" s="55"/>
      <c r="P99" s="55"/>
      <c r="Q99" s="55"/>
      <c r="R99" s="55"/>
    </row>
    <row r="100" spans="1:18" ht="48.6">
      <c r="A100" s="207">
        <v>1</v>
      </c>
      <c r="B100" s="207" t="s">
        <v>223</v>
      </c>
      <c r="C100" s="212" t="s">
        <v>224</v>
      </c>
      <c r="D100" s="207" t="s">
        <v>101</v>
      </c>
      <c r="E100" s="209">
        <v>0.28199999999999997</v>
      </c>
      <c r="F100" s="207">
        <v>3.74</v>
      </c>
      <c r="G100" s="207">
        <v>118.26</v>
      </c>
      <c r="H100" s="208">
        <f t="shared" ref="H100:H104" si="100">F100*H$7</f>
        <v>9.3803687999999994</v>
      </c>
      <c r="I100" s="208">
        <f t="shared" ref="I100:I101" si="101">G100*I$7</f>
        <v>363.01444380000004</v>
      </c>
      <c r="J100" s="212"/>
      <c r="K100" s="207"/>
      <c r="L100" s="207"/>
      <c r="M100" s="207"/>
      <c r="N100" s="207"/>
      <c r="O100" s="208"/>
      <c r="P100" s="208">
        <f t="shared" ref="P100:P115" si="102">H100+I100+O100</f>
        <v>372.39481260000002</v>
      </c>
      <c r="Q100" s="208"/>
      <c r="R100" s="208">
        <f t="shared" ref="R100:R115" si="103">P100*E100</f>
        <v>105.01533715319999</v>
      </c>
    </row>
    <row r="101" spans="1:18" ht="48.6">
      <c r="A101" s="207">
        <v>2</v>
      </c>
      <c r="B101" s="207" t="s">
        <v>107</v>
      </c>
      <c r="C101" s="212" t="s">
        <v>225</v>
      </c>
      <c r="D101" s="207" t="s">
        <v>101</v>
      </c>
      <c r="E101" s="209">
        <v>0.65800000000000003</v>
      </c>
      <c r="F101" s="207">
        <v>5.03</v>
      </c>
      <c r="G101" s="207">
        <v>158.97</v>
      </c>
      <c r="H101" s="208">
        <f t="shared" si="100"/>
        <v>12.6158436</v>
      </c>
      <c r="I101" s="208">
        <f t="shared" si="101"/>
        <v>487.97908110000003</v>
      </c>
      <c r="J101" s="212"/>
      <c r="K101" s="207"/>
      <c r="L101" s="207"/>
      <c r="M101" s="207"/>
      <c r="N101" s="207"/>
      <c r="O101" s="208"/>
      <c r="P101" s="208">
        <f t="shared" si="102"/>
        <v>500.59492470000004</v>
      </c>
      <c r="Q101" s="208"/>
      <c r="R101" s="208">
        <f t="shared" si="103"/>
        <v>329.39146045260003</v>
      </c>
    </row>
    <row r="102" spans="1:18" ht="48.6">
      <c r="A102" s="207">
        <v>3</v>
      </c>
      <c r="B102" s="207" t="s">
        <v>122</v>
      </c>
      <c r="C102" s="212" t="s">
        <v>332</v>
      </c>
      <c r="D102" s="207" t="s">
        <v>130</v>
      </c>
      <c r="E102" s="207">
        <v>30</v>
      </c>
      <c r="F102" s="207">
        <v>1.1000000000000001</v>
      </c>
      <c r="G102" s="207"/>
      <c r="H102" s="208">
        <f t="shared" si="100"/>
        <v>2.7589320000000002</v>
      </c>
      <c r="I102" s="208"/>
      <c r="J102" s="212"/>
      <c r="K102" s="207"/>
      <c r="L102" s="207"/>
      <c r="M102" s="207"/>
      <c r="N102" s="207"/>
      <c r="O102" s="208"/>
      <c r="P102" s="208">
        <f t="shared" si="102"/>
        <v>2.7589320000000002</v>
      </c>
      <c r="Q102" s="208"/>
      <c r="R102" s="208">
        <f t="shared" si="103"/>
        <v>82.767960000000002</v>
      </c>
    </row>
    <row r="103" spans="1:18" ht="16.2">
      <c r="A103" s="207">
        <v>4</v>
      </c>
      <c r="B103" s="211" t="s">
        <v>102</v>
      </c>
      <c r="C103" s="212" t="s">
        <v>228</v>
      </c>
      <c r="D103" s="207" t="s">
        <v>88</v>
      </c>
      <c r="E103" s="207">
        <v>60</v>
      </c>
      <c r="F103" s="207">
        <v>0.89</v>
      </c>
      <c r="G103" s="207"/>
      <c r="H103" s="208">
        <f t="shared" si="100"/>
        <v>2.2322267999999998</v>
      </c>
      <c r="I103" s="208"/>
      <c r="J103" s="212" t="s">
        <v>229</v>
      </c>
      <c r="K103" s="207" t="s">
        <v>89</v>
      </c>
      <c r="L103" s="207" t="s">
        <v>108</v>
      </c>
      <c r="M103" s="207">
        <v>1.1000000000000001</v>
      </c>
      <c r="N103" s="207">
        <v>7</v>
      </c>
      <c r="O103" s="208">
        <f t="shared" ref="O103:O104" si="104">N103*M103*O$7</f>
        <v>8.9831280000000007</v>
      </c>
      <c r="P103" s="208">
        <f t="shared" si="102"/>
        <v>11.2153548</v>
      </c>
      <c r="Q103" s="208">
        <f t="shared" ref="Q103:Q104" si="105">O103*E103</f>
        <v>538.98768000000007</v>
      </c>
      <c r="R103" s="208">
        <f t="shared" si="103"/>
        <v>672.921288</v>
      </c>
    </row>
    <row r="104" spans="1:18" ht="32.4">
      <c r="A104" s="207">
        <v>5</v>
      </c>
      <c r="B104" s="211" t="s">
        <v>102</v>
      </c>
      <c r="C104" s="212" t="s">
        <v>230</v>
      </c>
      <c r="D104" s="207" t="s">
        <v>88</v>
      </c>
      <c r="E104" s="207">
        <v>141</v>
      </c>
      <c r="F104" s="207">
        <v>0.89</v>
      </c>
      <c r="G104" s="207"/>
      <c r="H104" s="208">
        <f t="shared" si="100"/>
        <v>2.2322267999999998</v>
      </c>
      <c r="I104" s="208"/>
      <c r="J104" s="212" t="s">
        <v>229</v>
      </c>
      <c r="K104" s="207" t="s">
        <v>89</v>
      </c>
      <c r="L104" s="207" t="s">
        <v>108</v>
      </c>
      <c r="M104" s="207">
        <v>1.1000000000000001</v>
      </c>
      <c r="N104" s="207">
        <v>7</v>
      </c>
      <c r="O104" s="208">
        <f t="shared" si="104"/>
        <v>8.9831280000000007</v>
      </c>
      <c r="P104" s="208">
        <f t="shared" si="102"/>
        <v>11.2153548</v>
      </c>
      <c r="Q104" s="208">
        <f t="shared" si="105"/>
        <v>1266.6210480000002</v>
      </c>
      <c r="R104" s="208">
        <f t="shared" si="103"/>
        <v>1581.3650268000001</v>
      </c>
    </row>
    <row r="105" spans="1:18" ht="16.2">
      <c r="A105" s="207">
        <v>6</v>
      </c>
      <c r="B105" s="211" t="s">
        <v>103</v>
      </c>
      <c r="C105" s="212" t="s">
        <v>104</v>
      </c>
      <c r="D105" s="207" t="s">
        <v>94</v>
      </c>
      <c r="E105" s="209">
        <v>0.70399999999999996</v>
      </c>
      <c r="F105" s="207"/>
      <c r="G105" s="207">
        <v>25</v>
      </c>
      <c r="H105" s="216"/>
      <c r="I105" s="216">
        <f t="shared" ref="I105" si="106">G105*I$7</f>
        <v>76.740750000000006</v>
      </c>
      <c r="J105" s="77"/>
      <c r="K105" s="207"/>
      <c r="L105" s="207"/>
      <c r="M105" s="207"/>
      <c r="N105" s="207"/>
      <c r="O105" s="208"/>
      <c r="P105" s="208">
        <f t="shared" si="102"/>
        <v>76.740750000000006</v>
      </c>
      <c r="Q105" s="208"/>
      <c r="R105" s="208">
        <f t="shared" si="103"/>
        <v>54.025488000000003</v>
      </c>
    </row>
    <row r="106" spans="1:18" ht="16.2">
      <c r="A106" s="207">
        <v>7</v>
      </c>
      <c r="B106" s="207" t="s">
        <v>214</v>
      </c>
      <c r="C106" s="212" t="s">
        <v>215</v>
      </c>
      <c r="D106" s="207" t="s">
        <v>89</v>
      </c>
      <c r="E106" s="207">
        <v>35</v>
      </c>
      <c r="F106" s="207">
        <v>0.66400000000000003</v>
      </c>
      <c r="G106" s="207"/>
      <c r="H106" s="216">
        <f t="shared" ref="H106:H112" si="107">F106*H$7</f>
        <v>1.6653916799999999</v>
      </c>
      <c r="I106" s="216"/>
      <c r="J106" s="212"/>
      <c r="K106" s="207"/>
      <c r="L106" s="207"/>
      <c r="M106" s="207"/>
      <c r="N106" s="207"/>
      <c r="O106" s="208"/>
      <c r="P106" s="208">
        <f t="shared" si="102"/>
        <v>1.6653916799999999</v>
      </c>
      <c r="Q106" s="208"/>
      <c r="R106" s="208">
        <f t="shared" si="103"/>
        <v>58.288708799999995</v>
      </c>
    </row>
    <row r="107" spans="1:18" ht="16.2">
      <c r="A107" s="207">
        <v>8</v>
      </c>
      <c r="B107" s="207" t="s">
        <v>154</v>
      </c>
      <c r="C107" s="212" t="s">
        <v>220</v>
      </c>
      <c r="D107" s="207" t="s">
        <v>101</v>
      </c>
      <c r="E107" s="209">
        <v>0.20100000000000001</v>
      </c>
      <c r="F107" s="207">
        <v>1.74</v>
      </c>
      <c r="G107" s="207">
        <v>13.35</v>
      </c>
      <c r="H107" s="208">
        <f t="shared" si="107"/>
        <v>4.3641287999999996</v>
      </c>
      <c r="I107" s="208">
        <f t="shared" ref="I107:I108" si="108">G107*I$7</f>
        <v>40.979560499999998</v>
      </c>
      <c r="J107" s="212"/>
      <c r="K107" s="207"/>
      <c r="L107" s="207"/>
      <c r="M107" s="207"/>
      <c r="N107" s="207"/>
      <c r="O107" s="208"/>
      <c r="P107" s="208">
        <f t="shared" si="102"/>
        <v>45.343689299999994</v>
      </c>
      <c r="Q107" s="208"/>
      <c r="R107" s="208">
        <f t="shared" si="103"/>
        <v>9.1140815492999998</v>
      </c>
    </row>
    <row r="108" spans="1:18" ht="48.6">
      <c r="A108" s="207">
        <v>9</v>
      </c>
      <c r="B108" s="207" t="s">
        <v>123</v>
      </c>
      <c r="C108" s="212" t="s">
        <v>226</v>
      </c>
      <c r="D108" s="207" t="s">
        <v>93</v>
      </c>
      <c r="E108" s="207">
        <v>1000</v>
      </c>
      <c r="F108" s="207">
        <v>7.0000000000000007E-2</v>
      </c>
      <c r="G108" s="207">
        <v>7.0000000000000007E-2</v>
      </c>
      <c r="H108" s="216">
        <f t="shared" si="107"/>
        <v>0.17556840000000001</v>
      </c>
      <c r="I108" s="216">
        <f t="shared" si="108"/>
        <v>0.21487410000000001</v>
      </c>
      <c r="J108" s="212" t="s">
        <v>227</v>
      </c>
      <c r="K108" s="207" t="s">
        <v>93</v>
      </c>
      <c r="L108" s="207" t="s">
        <v>299</v>
      </c>
      <c r="M108" s="207">
        <v>1.01</v>
      </c>
      <c r="N108" s="207">
        <v>1.63</v>
      </c>
      <c r="O108" s="208">
        <f t="shared" ref="O108:O111" si="109">N108*M108*O$7</f>
        <v>1.9206394319999998</v>
      </c>
      <c r="P108" s="208">
        <f t="shared" si="102"/>
        <v>2.3110819319999996</v>
      </c>
      <c r="Q108" s="208">
        <f t="shared" ref="Q108:Q111" si="110">O108*E108</f>
        <v>1920.6394319999997</v>
      </c>
      <c r="R108" s="208">
        <f t="shared" si="103"/>
        <v>2311.0819319999996</v>
      </c>
    </row>
    <row r="109" spans="1:18" ht="32.4">
      <c r="A109" s="80">
        <v>10</v>
      </c>
      <c r="B109" s="80" t="s">
        <v>234</v>
      </c>
      <c r="C109" s="212" t="s">
        <v>275</v>
      </c>
      <c r="D109" s="80" t="s">
        <v>235</v>
      </c>
      <c r="E109" s="176">
        <v>10</v>
      </c>
      <c r="F109" s="80">
        <v>2.98</v>
      </c>
      <c r="G109" s="80"/>
      <c r="H109" s="202">
        <f t="shared" si="107"/>
        <v>7.4741976000000001</v>
      </c>
      <c r="I109" s="202"/>
      <c r="J109" s="81" t="s">
        <v>236</v>
      </c>
      <c r="K109" s="80" t="s">
        <v>89</v>
      </c>
      <c r="L109" s="80"/>
      <c r="M109" s="80">
        <v>9.4</v>
      </c>
      <c r="N109" s="80">
        <v>0.2</v>
      </c>
      <c r="O109" s="104">
        <f t="shared" si="109"/>
        <v>2.1932831999999998</v>
      </c>
      <c r="P109" s="104">
        <f t="shared" si="102"/>
        <v>9.6674807999999999</v>
      </c>
      <c r="Q109" s="104">
        <f t="shared" si="110"/>
        <v>21.932831999999998</v>
      </c>
      <c r="R109" s="104">
        <f t="shared" si="103"/>
        <v>96.674807999999999</v>
      </c>
    </row>
    <row r="110" spans="1:18" ht="32.4">
      <c r="A110" s="207">
        <v>11</v>
      </c>
      <c r="B110" s="207" t="s">
        <v>124</v>
      </c>
      <c r="C110" s="212" t="s">
        <v>335</v>
      </c>
      <c r="D110" s="207" t="s">
        <v>90</v>
      </c>
      <c r="E110" s="207">
        <v>6</v>
      </c>
      <c r="F110" s="207">
        <v>0.39</v>
      </c>
      <c r="G110" s="207">
        <v>0.41</v>
      </c>
      <c r="H110" s="208">
        <f t="shared" si="107"/>
        <v>0.9781668</v>
      </c>
      <c r="I110" s="208">
        <f>G110*I$7</f>
        <v>1.2585483</v>
      </c>
      <c r="J110" s="212" t="s">
        <v>336</v>
      </c>
      <c r="K110" s="207" t="s">
        <v>90</v>
      </c>
      <c r="L110" s="207"/>
      <c r="M110" s="207">
        <v>1</v>
      </c>
      <c r="N110" s="207">
        <v>5.3</v>
      </c>
      <c r="O110" s="208">
        <f t="shared" si="109"/>
        <v>6.1831919999999991</v>
      </c>
      <c r="P110" s="208">
        <f t="shared" si="102"/>
        <v>8.4199070999999996</v>
      </c>
      <c r="Q110" s="208">
        <f t="shared" si="110"/>
        <v>37.099151999999997</v>
      </c>
      <c r="R110" s="208">
        <f t="shared" si="103"/>
        <v>50.519442599999998</v>
      </c>
    </row>
    <row r="111" spans="1:18" ht="48.6">
      <c r="A111" s="207">
        <v>12</v>
      </c>
      <c r="B111" s="207" t="s">
        <v>185</v>
      </c>
      <c r="C111" s="212" t="s">
        <v>297</v>
      </c>
      <c r="D111" s="207" t="s">
        <v>90</v>
      </c>
      <c r="E111" s="207">
        <v>6</v>
      </c>
      <c r="F111" s="207">
        <v>0.44</v>
      </c>
      <c r="G111" s="207">
        <v>0.57999999999999996</v>
      </c>
      <c r="H111" s="208">
        <f t="shared" si="107"/>
        <v>1.1035728</v>
      </c>
      <c r="I111" s="208">
        <f t="shared" ref="I111:I112" si="111">G111*I$7</f>
        <v>1.7803853999999999</v>
      </c>
      <c r="J111" s="212" t="s">
        <v>298</v>
      </c>
      <c r="K111" s="207" t="s">
        <v>90</v>
      </c>
      <c r="L111" s="207"/>
      <c r="M111" s="207">
        <v>1</v>
      </c>
      <c r="N111" s="207">
        <v>9.1999999999999993</v>
      </c>
      <c r="O111" s="208">
        <f t="shared" si="109"/>
        <v>10.733087999999999</v>
      </c>
      <c r="P111" s="208">
        <f t="shared" si="102"/>
        <v>13.617046199999999</v>
      </c>
      <c r="Q111" s="208">
        <f t="shared" si="110"/>
        <v>64.398527999999999</v>
      </c>
      <c r="R111" s="208">
        <f t="shared" si="103"/>
        <v>81.702277199999997</v>
      </c>
    </row>
    <row r="112" spans="1:18" ht="32.4">
      <c r="A112" s="215">
        <v>13</v>
      </c>
      <c r="B112" s="214" t="s">
        <v>280</v>
      </c>
      <c r="C112" s="114" t="s">
        <v>281</v>
      </c>
      <c r="D112" s="215" t="s">
        <v>90</v>
      </c>
      <c r="E112" s="215">
        <f>6+4</f>
        <v>10</v>
      </c>
      <c r="F112" s="215">
        <v>0.23100000000000001</v>
      </c>
      <c r="G112" s="215">
        <v>0.151</v>
      </c>
      <c r="H112" s="216">
        <f t="shared" si="107"/>
        <v>0.57937572000000004</v>
      </c>
      <c r="I112" s="216">
        <f t="shared" si="111"/>
        <v>0.46351413000000002</v>
      </c>
      <c r="J112" s="114"/>
      <c r="K112" s="215"/>
      <c r="L112" s="215"/>
      <c r="M112" s="215"/>
      <c r="N112" s="218"/>
      <c r="O112" s="216"/>
      <c r="P112" s="216">
        <f t="shared" si="102"/>
        <v>1.0428898500000001</v>
      </c>
      <c r="Q112" s="216"/>
      <c r="R112" s="216">
        <f t="shared" si="103"/>
        <v>10.428898500000001</v>
      </c>
    </row>
    <row r="113" spans="1:18" ht="32.4">
      <c r="A113" s="207">
        <v>14</v>
      </c>
      <c r="B113" s="211" t="s">
        <v>92</v>
      </c>
      <c r="C113" s="212" t="s">
        <v>278</v>
      </c>
      <c r="D113" s="207" t="s">
        <v>90</v>
      </c>
      <c r="E113" s="141">
        <v>6</v>
      </c>
      <c r="F113" s="207"/>
      <c r="G113" s="207"/>
      <c r="H113" s="208"/>
      <c r="I113" s="208"/>
      <c r="J113" s="212" t="s">
        <v>277</v>
      </c>
      <c r="K113" s="207" t="s">
        <v>90</v>
      </c>
      <c r="L113" s="211"/>
      <c r="M113" s="207">
        <v>1</v>
      </c>
      <c r="N113" s="207">
        <v>2.92</v>
      </c>
      <c r="O113" s="208">
        <f t="shared" ref="O113:O114" si="112">N113*M113*O$7</f>
        <v>3.4065887999999998</v>
      </c>
      <c r="P113" s="208">
        <f t="shared" si="102"/>
        <v>3.4065887999999998</v>
      </c>
      <c r="Q113" s="208">
        <f t="shared" ref="Q113:Q114" si="113">O113*E113</f>
        <v>20.439532799999999</v>
      </c>
      <c r="R113" s="208">
        <f t="shared" si="103"/>
        <v>20.439532799999999</v>
      </c>
    </row>
    <row r="114" spans="1:18" ht="32.4">
      <c r="A114" s="207">
        <v>15</v>
      </c>
      <c r="B114" s="207" t="s">
        <v>92</v>
      </c>
      <c r="C114" s="212" t="s">
        <v>282</v>
      </c>
      <c r="D114" s="207" t="s">
        <v>90</v>
      </c>
      <c r="E114" s="207">
        <v>6</v>
      </c>
      <c r="F114" s="207"/>
      <c r="G114" s="207"/>
      <c r="H114" s="208"/>
      <c r="I114" s="208"/>
      <c r="J114" s="212" t="s">
        <v>282</v>
      </c>
      <c r="K114" s="207" t="s">
        <v>90</v>
      </c>
      <c r="L114" s="211"/>
      <c r="M114" s="207">
        <v>1</v>
      </c>
      <c r="N114" s="207">
        <v>1.32</v>
      </c>
      <c r="O114" s="208">
        <f t="shared" si="112"/>
        <v>1.5399647999999999</v>
      </c>
      <c r="P114" s="208">
        <f t="shared" si="102"/>
        <v>1.5399647999999999</v>
      </c>
      <c r="Q114" s="208">
        <f t="shared" si="113"/>
        <v>9.2397887999999995</v>
      </c>
      <c r="R114" s="208">
        <f t="shared" si="103"/>
        <v>9.2397887999999995</v>
      </c>
    </row>
    <row r="115" spans="1:18" ht="32.4">
      <c r="A115" s="219">
        <v>16</v>
      </c>
      <c r="B115" s="215" t="s">
        <v>92</v>
      </c>
      <c r="C115" s="114" t="s">
        <v>350</v>
      </c>
      <c r="D115" s="215" t="s">
        <v>90</v>
      </c>
      <c r="E115" s="215">
        <v>4</v>
      </c>
      <c r="F115" s="215"/>
      <c r="G115" s="215"/>
      <c r="H115" s="216"/>
      <c r="I115" s="216"/>
      <c r="J115" s="114" t="s">
        <v>351</v>
      </c>
      <c r="K115" s="215" t="s">
        <v>90</v>
      </c>
      <c r="L115" s="211" t="s">
        <v>279</v>
      </c>
      <c r="M115" s="207">
        <v>1</v>
      </c>
      <c r="N115" s="207">
        <v>4.72</v>
      </c>
      <c r="O115" s="216">
        <f>N115*M115*O$7</f>
        <v>5.5065407999999989</v>
      </c>
      <c r="P115" s="216">
        <f t="shared" si="102"/>
        <v>5.5065407999999989</v>
      </c>
      <c r="Q115" s="216">
        <f>O115*E115</f>
        <v>22.026163199999996</v>
      </c>
      <c r="R115" s="216">
        <f t="shared" si="103"/>
        <v>22.026163199999996</v>
      </c>
    </row>
    <row r="116" spans="1:18" ht="16.2">
      <c r="A116" s="53"/>
      <c r="B116" s="54"/>
      <c r="C116" s="53" t="s">
        <v>176</v>
      </c>
      <c r="D116" s="53"/>
      <c r="E116" s="53"/>
      <c r="F116" s="53"/>
      <c r="G116" s="53"/>
      <c r="H116" s="55"/>
      <c r="I116" s="55"/>
      <c r="J116" s="53"/>
      <c r="K116" s="53"/>
      <c r="L116" s="53"/>
      <c r="M116" s="53"/>
      <c r="N116" s="53"/>
      <c r="O116" s="55"/>
      <c r="P116" s="55"/>
      <c r="Q116" s="55"/>
      <c r="R116" s="55"/>
    </row>
    <row r="117" spans="1:18" ht="16.2">
      <c r="A117" s="72">
        <v>1</v>
      </c>
      <c r="B117" s="72" t="s">
        <v>122</v>
      </c>
      <c r="C117" s="118" t="s">
        <v>131</v>
      </c>
      <c r="D117" s="72" t="s">
        <v>89</v>
      </c>
      <c r="E117" s="106">
        <v>9</v>
      </c>
      <c r="F117" s="72">
        <v>1.1000000000000001</v>
      </c>
      <c r="G117" s="72"/>
      <c r="H117" s="73">
        <f t="shared" ref="H117:I123" si="114">F117*H$7</f>
        <v>2.7589320000000002</v>
      </c>
      <c r="I117" s="73"/>
      <c r="J117" s="76"/>
      <c r="K117" s="72"/>
      <c r="L117" s="71"/>
      <c r="M117" s="72"/>
      <c r="N117" s="72"/>
      <c r="O117" s="73"/>
      <c r="P117" s="100">
        <f t="shared" ref="P117:P121" si="115">H117+I117+O117</f>
        <v>2.7589320000000002</v>
      </c>
      <c r="Q117" s="100"/>
      <c r="R117" s="100">
        <f t="shared" ref="R117:R121" si="116">P117*E117</f>
        <v>24.830388000000003</v>
      </c>
    </row>
    <row r="118" spans="1:18" ht="16.2">
      <c r="A118" s="116">
        <v>2</v>
      </c>
      <c r="B118" s="116" t="s">
        <v>129</v>
      </c>
      <c r="C118" s="118" t="s">
        <v>132</v>
      </c>
      <c r="D118" s="116" t="s">
        <v>130</v>
      </c>
      <c r="E118" s="116">
        <v>9</v>
      </c>
      <c r="F118" s="116">
        <v>1.94</v>
      </c>
      <c r="G118" s="116"/>
      <c r="H118" s="110">
        <f t="shared" si="114"/>
        <v>4.8657528000000001</v>
      </c>
      <c r="I118" s="110"/>
      <c r="J118" s="118"/>
      <c r="K118" s="116"/>
      <c r="L118" s="116"/>
      <c r="M118" s="116"/>
      <c r="N118" s="116"/>
      <c r="O118" s="110"/>
      <c r="P118" s="110">
        <f t="shared" si="115"/>
        <v>4.8657528000000001</v>
      </c>
      <c r="Q118" s="110"/>
      <c r="R118" s="110">
        <f t="shared" si="116"/>
        <v>43.791775200000004</v>
      </c>
    </row>
    <row r="119" spans="1:18" ht="32.4">
      <c r="A119" s="116">
        <v>3</v>
      </c>
      <c r="B119" s="116" t="s">
        <v>107</v>
      </c>
      <c r="C119" s="118" t="s">
        <v>134</v>
      </c>
      <c r="D119" s="116" t="s">
        <v>101</v>
      </c>
      <c r="E119" s="109">
        <v>7.8E-2</v>
      </c>
      <c r="F119" s="116">
        <v>5.03</v>
      </c>
      <c r="G119" s="116">
        <v>158.97</v>
      </c>
      <c r="H119" s="110">
        <f t="shared" si="114"/>
        <v>12.6158436</v>
      </c>
      <c r="I119" s="110">
        <f t="shared" si="114"/>
        <v>487.97908110000003</v>
      </c>
      <c r="J119" s="118"/>
      <c r="K119" s="116"/>
      <c r="L119" s="116"/>
      <c r="M119" s="116"/>
      <c r="N119" s="116"/>
      <c r="O119" s="110"/>
      <c r="P119" s="110">
        <f t="shared" si="115"/>
        <v>500.59492470000004</v>
      </c>
      <c r="Q119" s="110"/>
      <c r="R119" s="110">
        <f t="shared" si="116"/>
        <v>39.046404126600002</v>
      </c>
    </row>
    <row r="120" spans="1:18" ht="32.4">
      <c r="A120" s="116">
        <v>4</v>
      </c>
      <c r="B120" s="116" t="s">
        <v>133</v>
      </c>
      <c r="C120" s="118" t="s">
        <v>135</v>
      </c>
      <c r="D120" s="116" t="s">
        <v>101</v>
      </c>
      <c r="E120" s="109">
        <v>1.2E-2</v>
      </c>
      <c r="F120" s="116">
        <v>6.51</v>
      </c>
      <c r="G120" s="116">
        <v>206.49</v>
      </c>
      <c r="H120" s="110">
        <f t="shared" si="114"/>
        <v>16.327861199999997</v>
      </c>
      <c r="I120" s="110">
        <f t="shared" si="114"/>
        <v>633.84789870000009</v>
      </c>
      <c r="J120" s="118"/>
      <c r="K120" s="116"/>
      <c r="L120" s="116"/>
      <c r="M120" s="116"/>
      <c r="N120" s="116"/>
      <c r="O120" s="110"/>
      <c r="P120" s="110">
        <f t="shared" si="115"/>
        <v>650.17575990000012</v>
      </c>
      <c r="Q120" s="110"/>
      <c r="R120" s="110">
        <f t="shared" si="116"/>
        <v>7.8021091188000016</v>
      </c>
    </row>
    <row r="121" spans="1:18" ht="32.4">
      <c r="A121" s="116">
        <v>5</v>
      </c>
      <c r="B121" s="86" t="s">
        <v>102</v>
      </c>
      <c r="C121" s="118" t="s">
        <v>136</v>
      </c>
      <c r="D121" s="116" t="s">
        <v>88</v>
      </c>
      <c r="E121" s="116">
        <v>12</v>
      </c>
      <c r="F121" s="116">
        <v>0.89</v>
      </c>
      <c r="G121" s="116"/>
      <c r="H121" s="110">
        <f t="shared" si="114"/>
        <v>2.2322267999999998</v>
      </c>
      <c r="I121" s="110"/>
      <c r="J121" s="118" t="s">
        <v>157</v>
      </c>
      <c r="K121" s="116" t="s">
        <v>89</v>
      </c>
      <c r="L121" s="116"/>
      <c r="M121" s="116">
        <v>1.1000000000000001</v>
      </c>
      <c r="N121" s="116">
        <v>5</v>
      </c>
      <c r="O121" s="110">
        <f t="shared" ref="O121" si="117">N121*M121*O$7</f>
        <v>6.4165199999999993</v>
      </c>
      <c r="P121" s="110">
        <f t="shared" si="115"/>
        <v>8.6487467999999996</v>
      </c>
      <c r="Q121" s="110">
        <f t="shared" ref="Q121" si="118">O121*E121</f>
        <v>76.998239999999996</v>
      </c>
      <c r="R121" s="110">
        <f t="shared" si="116"/>
        <v>103.7849616</v>
      </c>
    </row>
    <row r="122" spans="1:18" ht="32.4">
      <c r="A122" s="116">
        <v>6</v>
      </c>
      <c r="B122" s="86" t="s">
        <v>137</v>
      </c>
      <c r="C122" s="118" t="s">
        <v>139</v>
      </c>
      <c r="D122" s="116" t="s">
        <v>88</v>
      </c>
      <c r="E122" s="116">
        <v>80</v>
      </c>
      <c r="F122" s="116">
        <v>0.17</v>
      </c>
      <c r="G122" s="116">
        <v>0.1</v>
      </c>
      <c r="H122" s="110">
        <f t="shared" ref="H122:H123" si="119">F122*H$7</f>
        <v>0.42638039999999999</v>
      </c>
      <c r="I122" s="110">
        <f t="shared" si="114"/>
        <v>0.30696300000000004</v>
      </c>
      <c r="J122" s="118" t="s">
        <v>158</v>
      </c>
      <c r="K122" s="116" t="s">
        <v>89</v>
      </c>
      <c r="L122" s="116" t="s">
        <v>241</v>
      </c>
      <c r="M122" s="116">
        <v>1.1000000000000001</v>
      </c>
      <c r="N122" s="116">
        <v>6</v>
      </c>
      <c r="O122" s="110">
        <f t="shared" ref="O122:O123" si="120">N122*M122*O$7</f>
        <v>7.6998239999999996</v>
      </c>
      <c r="P122" s="110">
        <f t="shared" ref="P122:P123" si="121">H122+I122+O122</f>
        <v>8.4331674000000003</v>
      </c>
      <c r="Q122" s="110">
        <f t="shared" ref="Q122:Q123" si="122">O122*E122</f>
        <v>615.98591999999996</v>
      </c>
      <c r="R122" s="110">
        <f t="shared" ref="R122:R123" si="123">P122*E122</f>
        <v>674.65339200000005</v>
      </c>
    </row>
    <row r="123" spans="1:18" ht="32.4">
      <c r="A123" s="116">
        <v>7</v>
      </c>
      <c r="B123" s="86" t="s">
        <v>138</v>
      </c>
      <c r="C123" s="118" t="s">
        <v>140</v>
      </c>
      <c r="D123" s="116" t="s">
        <v>88</v>
      </c>
      <c r="E123" s="116">
        <v>39</v>
      </c>
      <c r="F123" s="116">
        <v>0.17</v>
      </c>
      <c r="G123" s="116">
        <v>0.13</v>
      </c>
      <c r="H123" s="110">
        <f t="shared" si="119"/>
        <v>0.42638039999999999</v>
      </c>
      <c r="I123" s="110">
        <f t="shared" si="114"/>
        <v>0.39905190000000001</v>
      </c>
      <c r="J123" s="118" t="s">
        <v>159</v>
      </c>
      <c r="K123" s="116" t="s">
        <v>89</v>
      </c>
      <c r="L123" s="116" t="s">
        <v>204</v>
      </c>
      <c r="M123" s="116">
        <v>1.1000000000000001</v>
      </c>
      <c r="N123" s="116">
        <v>4</v>
      </c>
      <c r="O123" s="110">
        <f t="shared" si="120"/>
        <v>5.133216</v>
      </c>
      <c r="P123" s="110">
        <f t="shared" si="121"/>
        <v>5.9586483000000001</v>
      </c>
      <c r="Q123" s="110">
        <f t="shared" si="122"/>
        <v>200.195424</v>
      </c>
      <c r="R123" s="110">
        <f t="shared" si="123"/>
        <v>232.38728370000001</v>
      </c>
    </row>
    <row r="124" spans="1:18" ht="32.4">
      <c r="A124" s="116">
        <v>8</v>
      </c>
      <c r="B124" s="86" t="s">
        <v>138</v>
      </c>
      <c r="C124" s="118" t="s">
        <v>141</v>
      </c>
      <c r="D124" s="116" t="s">
        <v>88</v>
      </c>
      <c r="E124" s="116">
        <v>27</v>
      </c>
      <c r="F124" s="116">
        <v>0.17</v>
      </c>
      <c r="G124" s="116">
        <v>0.13</v>
      </c>
      <c r="H124" s="110">
        <f t="shared" ref="H124:H125" si="124">F124*H$7</f>
        <v>0.42638039999999999</v>
      </c>
      <c r="I124" s="110">
        <f t="shared" ref="I124" si="125">G124*I$7</f>
        <v>0.39905190000000001</v>
      </c>
      <c r="J124" s="118" t="s">
        <v>160</v>
      </c>
      <c r="K124" s="116" t="s">
        <v>89</v>
      </c>
      <c r="L124" s="139" t="s">
        <v>98</v>
      </c>
      <c r="M124" s="116">
        <v>1.1000000000000001</v>
      </c>
      <c r="N124" s="116">
        <v>4</v>
      </c>
      <c r="O124" s="110">
        <f t="shared" ref="O124:O125" si="126">N124*M124*O$7</f>
        <v>5.133216</v>
      </c>
      <c r="P124" s="110">
        <f t="shared" ref="P124:P125" si="127">H124+I124+O124</f>
        <v>5.9586483000000001</v>
      </c>
      <c r="Q124" s="110">
        <f t="shared" ref="Q124:Q125" si="128">O124*E124</f>
        <v>138.59683200000001</v>
      </c>
      <c r="R124" s="110">
        <f t="shared" ref="R124:R125" si="129">P124*E124</f>
        <v>160.88350410000001</v>
      </c>
    </row>
    <row r="125" spans="1:18" ht="32.4">
      <c r="A125" s="116">
        <v>9</v>
      </c>
      <c r="B125" s="86" t="s">
        <v>102</v>
      </c>
      <c r="C125" s="118" t="s">
        <v>142</v>
      </c>
      <c r="D125" s="116" t="s">
        <v>88</v>
      </c>
      <c r="E125" s="116">
        <v>18</v>
      </c>
      <c r="F125" s="116">
        <v>0.89</v>
      </c>
      <c r="G125" s="116"/>
      <c r="H125" s="110">
        <f t="shared" si="124"/>
        <v>2.2322267999999998</v>
      </c>
      <c r="I125" s="110"/>
      <c r="J125" s="118" t="s">
        <v>157</v>
      </c>
      <c r="K125" s="116" t="s">
        <v>89</v>
      </c>
      <c r="L125" s="116"/>
      <c r="M125" s="116">
        <v>1.1000000000000001</v>
      </c>
      <c r="N125" s="116">
        <v>5</v>
      </c>
      <c r="O125" s="110">
        <f t="shared" si="126"/>
        <v>6.4165199999999993</v>
      </c>
      <c r="P125" s="110">
        <f t="shared" si="127"/>
        <v>8.6487467999999996</v>
      </c>
      <c r="Q125" s="110">
        <f t="shared" si="128"/>
        <v>115.49735999999999</v>
      </c>
      <c r="R125" s="110">
        <f t="shared" si="129"/>
        <v>155.67744239999999</v>
      </c>
    </row>
    <row r="126" spans="1:18" ht="32.4">
      <c r="A126" s="116">
        <v>10</v>
      </c>
      <c r="B126" s="86" t="s">
        <v>143</v>
      </c>
      <c r="C126" s="118" t="s">
        <v>237</v>
      </c>
      <c r="D126" s="116" t="s">
        <v>88</v>
      </c>
      <c r="E126" s="116">
        <v>9</v>
      </c>
      <c r="F126" s="116">
        <v>1.32</v>
      </c>
      <c r="G126" s="116"/>
      <c r="H126" s="110">
        <f t="shared" ref="H126" si="130">F126*H$7</f>
        <v>3.3107183999999998</v>
      </c>
      <c r="I126" s="110"/>
      <c r="J126" s="118" t="s">
        <v>238</v>
      </c>
      <c r="K126" s="116" t="s">
        <v>89</v>
      </c>
      <c r="L126" s="116" t="s">
        <v>239</v>
      </c>
      <c r="M126" s="116">
        <v>1.1000000000000001</v>
      </c>
      <c r="N126" s="116">
        <v>27.56</v>
      </c>
      <c r="O126" s="110">
        <f>N126*M126*O$7/1.02</f>
        <v>34.674370823529408</v>
      </c>
      <c r="P126" s="110">
        <f t="shared" ref="P126:P128" si="131">H126+I126+O126</f>
        <v>37.985089223529407</v>
      </c>
      <c r="Q126" s="110">
        <f t="shared" ref="Q126:Q127" si="132">O126*E126</f>
        <v>312.06933741176465</v>
      </c>
      <c r="R126" s="110">
        <f t="shared" ref="R126:R128" si="133">P126*E126</f>
        <v>341.86580301176468</v>
      </c>
    </row>
    <row r="127" spans="1:18" ht="16.2">
      <c r="A127" s="101">
        <v>11</v>
      </c>
      <c r="B127" s="124" t="s">
        <v>92</v>
      </c>
      <c r="C127" s="114" t="s">
        <v>146</v>
      </c>
      <c r="D127" s="101" t="s">
        <v>144</v>
      </c>
      <c r="E127" s="106">
        <v>90</v>
      </c>
      <c r="F127" s="101"/>
      <c r="G127" s="101"/>
      <c r="H127" s="100"/>
      <c r="I127" s="100"/>
      <c r="J127" s="102" t="s">
        <v>147</v>
      </c>
      <c r="K127" s="101" t="s">
        <v>144</v>
      </c>
      <c r="L127" s="124" t="s">
        <v>145</v>
      </c>
      <c r="M127" s="101">
        <v>1</v>
      </c>
      <c r="N127" s="101">
        <v>0.8</v>
      </c>
      <c r="O127" s="100">
        <f t="shared" ref="O127" si="134">N127*M127*O$7</f>
        <v>0.93331199999999992</v>
      </c>
      <c r="P127" s="100">
        <f t="shared" si="131"/>
        <v>0.93331199999999992</v>
      </c>
      <c r="Q127" s="100">
        <f t="shared" si="132"/>
        <v>83.998079999999987</v>
      </c>
      <c r="R127" s="100">
        <f t="shared" si="133"/>
        <v>83.998079999999987</v>
      </c>
    </row>
    <row r="128" spans="1:18" ht="32.4">
      <c r="A128" s="116">
        <v>12</v>
      </c>
      <c r="B128" s="86" t="s">
        <v>151</v>
      </c>
      <c r="C128" s="118" t="s">
        <v>148</v>
      </c>
      <c r="D128" s="116" t="s">
        <v>150</v>
      </c>
      <c r="E128" s="116">
        <f>13.5/0.15</f>
        <v>90</v>
      </c>
      <c r="F128" s="116">
        <v>9.0200000000000002E-2</v>
      </c>
      <c r="G128" s="116"/>
      <c r="H128" s="110">
        <f t="shared" ref="H128" si="135">F128*H$7</f>
        <v>0.22623242399999999</v>
      </c>
      <c r="I128" s="110"/>
      <c r="J128" s="118"/>
      <c r="K128" s="116"/>
      <c r="L128" s="116"/>
      <c r="M128" s="116"/>
      <c r="N128" s="116"/>
      <c r="O128" s="110"/>
      <c r="P128" s="110">
        <f t="shared" si="131"/>
        <v>0.22623242399999999</v>
      </c>
      <c r="Q128" s="110"/>
      <c r="R128" s="110">
        <f t="shared" si="133"/>
        <v>20.360918159999997</v>
      </c>
    </row>
    <row r="129" spans="1:18" ht="32.4">
      <c r="A129" s="116">
        <v>13</v>
      </c>
      <c r="B129" s="86" t="s">
        <v>149</v>
      </c>
      <c r="C129" s="118" t="s">
        <v>152</v>
      </c>
      <c r="D129" s="116" t="s">
        <v>150</v>
      </c>
      <c r="E129" s="116">
        <f>13.5/0.15</f>
        <v>90</v>
      </c>
      <c r="F129" s="116">
        <v>0.185</v>
      </c>
      <c r="G129" s="116"/>
      <c r="H129" s="110">
        <f t="shared" ref="H129:H130" si="136">F129*H$7</f>
        <v>0.46400219999999998</v>
      </c>
      <c r="I129" s="110"/>
      <c r="J129" s="118" t="s">
        <v>153</v>
      </c>
      <c r="K129" s="101" t="s">
        <v>144</v>
      </c>
      <c r="L129" s="124"/>
      <c r="M129" s="101">
        <v>1</v>
      </c>
      <c r="N129" s="101">
        <v>0.96</v>
      </c>
      <c r="O129" s="100">
        <f t="shared" ref="O129" si="137">N129*M129*O$7</f>
        <v>1.1199743999999998</v>
      </c>
      <c r="P129" s="100">
        <f t="shared" ref="P129:P130" si="138">H129+I129+O129</f>
        <v>1.5839765999999997</v>
      </c>
      <c r="Q129" s="100">
        <f t="shared" ref="Q129" si="139">O129*E129</f>
        <v>100.79769599999999</v>
      </c>
      <c r="R129" s="100">
        <f t="shared" ref="R129:R130" si="140">P129*E129</f>
        <v>142.55789399999998</v>
      </c>
    </row>
    <row r="130" spans="1:18" ht="32.4">
      <c r="A130" s="116">
        <v>14</v>
      </c>
      <c r="B130" s="116" t="s">
        <v>154</v>
      </c>
      <c r="C130" s="118" t="s">
        <v>155</v>
      </c>
      <c r="D130" s="116" t="s">
        <v>101</v>
      </c>
      <c r="E130" s="110">
        <v>0.09</v>
      </c>
      <c r="F130" s="116">
        <v>1.74</v>
      </c>
      <c r="G130" s="159">
        <v>13.35</v>
      </c>
      <c r="H130" s="110">
        <f t="shared" si="136"/>
        <v>4.3641287999999996</v>
      </c>
      <c r="I130" s="110">
        <f t="shared" ref="I130" si="141">G130*I$7</f>
        <v>40.979560499999998</v>
      </c>
      <c r="J130" s="118"/>
      <c r="K130" s="116"/>
      <c r="L130" s="116"/>
      <c r="M130" s="116"/>
      <c r="N130" s="116"/>
      <c r="O130" s="110"/>
      <c r="P130" s="110">
        <f t="shared" si="138"/>
        <v>45.343689299999994</v>
      </c>
      <c r="Q130" s="110"/>
      <c r="R130" s="110">
        <f t="shared" si="140"/>
        <v>4.0809320369999993</v>
      </c>
    </row>
    <row r="131" spans="1:18" ht="32.4">
      <c r="A131" s="116">
        <v>15</v>
      </c>
      <c r="B131" s="116" t="s">
        <v>103</v>
      </c>
      <c r="C131" s="118" t="s">
        <v>156</v>
      </c>
      <c r="D131" s="116" t="s">
        <v>101</v>
      </c>
      <c r="E131" s="109">
        <v>1.7999999999999999E-2</v>
      </c>
      <c r="F131" s="116"/>
      <c r="G131" s="116">
        <v>25</v>
      </c>
      <c r="H131" s="110"/>
      <c r="I131" s="110">
        <f t="shared" ref="I131:I132" si="142">G131*I$7</f>
        <v>76.740750000000006</v>
      </c>
      <c r="J131" s="118"/>
      <c r="K131" s="116"/>
      <c r="L131" s="116"/>
      <c r="M131" s="116"/>
      <c r="N131" s="116"/>
      <c r="O131" s="110"/>
      <c r="P131" s="110">
        <f t="shared" ref="P131:P132" si="143">H131+I131+O131</f>
        <v>76.740750000000006</v>
      </c>
      <c r="Q131" s="110"/>
      <c r="R131" s="110">
        <f t="shared" ref="R131:R132" si="144">P131*E131</f>
        <v>1.3813335</v>
      </c>
    </row>
    <row r="132" spans="1:18" ht="32.4">
      <c r="A132" s="116">
        <v>16</v>
      </c>
      <c r="B132" s="86" t="s">
        <v>96</v>
      </c>
      <c r="C132" s="114" t="s">
        <v>168</v>
      </c>
      <c r="D132" s="107" t="s">
        <v>88</v>
      </c>
      <c r="E132" s="107">
        <v>1.8</v>
      </c>
      <c r="F132" s="107">
        <v>1.82</v>
      </c>
      <c r="G132" s="107">
        <v>1.06</v>
      </c>
      <c r="H132" s="108">
        <f t="shared" ref="H132" si="145">F132*H$7</f>
        <v>4.5647783999999998</v>
      </c>
      <c r="I132" s="108">
        <f t="shared" si="142"/>
        <v>3.2538078000000001</v>
      </c>
      <c r="J132" s="114" t="s">
        <v>97</v>
      </c>
      <c r="K132" s="107" t="s">
        <v>88</v>
      </c>
      <c r="L132" s="116" t="s">
        <v>98</v>
      </c>
      <c r="M132" s="116">
        <v>1.02</v>
      </c>
      <c r="N132" s="116">
        <v>4</v>
      </c>
      <c r="O132" s="108">
        <f>N132*M132*O$7</f>
        <v>4.7598911999999993</v>
      </c>
      <c r="P132" s="108">
        <f t="shared" si="143"/>
        <v>12.578477400000001</v>
      </c>
      <c r="Q132" s="108">
        <f t="shared" ref="Q132" si="146">O132*E132</f>
        <v>8.5678041599999997</v>
      </c>
      <c r="R132" s="108">
        <f t="shared" si="144"/>
        <v>22.641259320000003</v>
      </c>
    </row>
    <row r="133" spans="1:18" ht="16.2">
      <c r="A133" s="303">
        <v>17</v>
      </c>
      <c r="B133" s="325" t="s">
        <v>242</v>
      </c>
      <c r="C133" s="327" t="s">
        <v>166</v>
      </c>
      <c r="D133" s="303" t="s">
        <v>161</v>
      </c>
      <c r="E133" s="303">
        <v>6.3</v>
      </c>
      <c r="F133" s="303">
        <v>1.55</v>
      </c>
      <c r="G133" s="303">
        <v>0.76</v>
      </c>
      <c r="H133" s="316">
        <f t="shared" ref="H133:I133" si="147">F133*H$7</f>
        <v>3.8875859999999998</v>
      </c>
      <c r="I133" s="316">
        <f t="shared" si="147"/>
        <v>2.3329188000000003</v>
      </c>
      <c r="J133" s="115" t="s">
        <v>167</v>
      </c>
      <c r="K133" s="113" t="s">
        <v>161</v>
      </c>
      <c r="L133" s="113" t="s">
        <v>245</v>
      </c>
      <c r="M133" s="113">
        <v>0.71</v>
      </c>
      <c r="N133" s="113">
        <v>48</v>
      </c>
      <c r="O133" s="316">
        <f>((N133*M133)/1.02+(N134*M134)+(N135*M135))*O$7</f>
        <v>44.200798496470583</v>
      </c>
      <c r="P133" s="316">
        <f>H133+I133+O133</f>
        <v>50.421303296470583</v>
      </c>
      <c r="Q133" s="316">
        <f>O133*E133</f>
        <v>278.46503052776467</v>
      </c>
      <c r="R133" s="316">
        <f>P133*E133</f>
        <v>317.65421076776465</v>
      </c>
    </row>
    <row r="134" spans="1:18" ht="16.2">
      <c r="A134" s="304"/>
      <c r="B134" s="326"/>
      <c r="C134" s="328"/>
      <c r="D134" s="304"/>
      <c r="E134" s="304"/>
      <c r="F134" s="304"/>
      <c r="G134" s="304"/>
      <c r="H134" s="317"/>
      <c r="I134" s="317"/>
      <c r="J134" s="125" t="s">
        <v>163</v>
      </c>
      <c r="K134" s="113" t="s">
        <v>164</v>
      </c>
      <c r="L134" s="113"/>
      <c r="M134" s="113">
        <v>0.91800000000000004</v>
      </c>
      <c r="N134" s="113">
        <v>3.5</v>
      </c>
      <c r="O134" s="317"/>
      <c r="P134" s="317"/>
      <c r="Q134" s="317"/>
      <c r="R134" s="317"/>
    </row>
    <row r="135" spans="1:18" ht="16.2">
      <c r="A135" s="304"/>
      <c r="B135" s="326"/>
      <c r="C135" s="328"/>
      <c r="D135" s="304"/>
      <c r="E135" s="304"/>
      <c r="F135" s="304"/>
      <c r="G135" s="304"/>
      <c r="H135" s="317"/>
      <c r="I135" s="317"/>
      <c r="J135" s="125" t="s">
        <v>165</v>
      </c>
      <c r="K135" s="113" t="s">
        <v>161</v>
      </c>
      <c r="L135" s="86" t="s">
        <v>244</v>
      </c>
      <c r="M135" s="113">
        <v>1.01E-2</v>
      </c>
      <c r="N135" s="113">
        <v>125</v>
      </c>
      <c r="O135" s="317"/>
      <c r="P135" s="317"/>
      <c r="Q135" s="317"/>
      <c r="R135" s="317"/>
    </row>
    <row r="136" spans="1:18" ht="16.2">
      <c r="A136" s="308">
        <v>18</v>
      </c>
      <c r="B136" s="311" t="s">
        <v>169</v>
      </c>
      <c r="C136" s="292" t="s">
        <v>172</v>
      </c>
      <c r="D136" s="308" t="s">
        <v>170</v>
      </c>
      <c r="E136" s="308">
        <v>6.3</v>
      </c>
      <c r="F136" s="308">
        <v>1.55</v>
      </c>
      <c r="G136" s="308">
        <v>0.33</v>
      </c>
      <c r="H136" s="318">
        <f t="shared" ref="H136:I136" si="148">F136*H$7</f>
        <v>3.8875859999999998</v>
      </c>
      <c r="I136" s="318">
        <f t="shared" si="148"/>
        <v>1.0129779000000001</v>
      </c>
      <c r="J136" s="102" t="s">
        <v>173</v>
      </c>
      <c r="K136" s="101" t="s">
        <v>170</v>
      </c>
      <c r="L136" s="124" t="s">
        <v>240</v>
      </c>
      <c r="M136" s="101">
        <v>1.02</v>
      </c>
      <c r="N136" s="101">
        <v>55</v>
      </c>
      <c r="O136" s="318">
        <f>((N136*M136)/1.02+(N137*M137)+(N138*M138)+(N139*M139))*O$7</f>
        <v>70.549054079999991</v>
      </c>
      <c r="P136" s="318">
        <f t="shared" ref="P136" si="149">H136+I136+O136</f>
        <v>75.449617979999985</v>
      </c>
      <c r="Q136" s="318">
        <f t="shared" ref="Q136" si="150">O136*E136</f>
        <v>444.4590407039999</v>
      </c>
      <c r="R136" s="318">
        <f t="shared" ref="R136" si="151">P136*E136</f>
        <v>475.33259327399992</v>
      </c>
    </row>
    <row r="137" spans="1:18" ht="16.2">
      <c r="A137" s="309"/>
      <c r="B137" s="312"/>
      <c r="C137" s="314"/>
      <c r="D137" s="309"/>
      <c r="E137" s="309"/>
      <c r="F137" s="309"/>
      <c r="G137" s="309"/>
      <c r="H137" s="319"/>
      <c r="I137" s="319"/>
      <c r="J137" s="102" t="s">
        <v>163</v>
      </c>
      <c r="K137" s="101" t="s">
        <v>144</v>
      </c>
      <c r="L137" s="101"/>
      <c r="M137" s="101">
        <v>0.71699999999999997</v>
      </c>
      <c r="N137" s="101">
        <v>3.5</v>
      </c>
      <c r="O137" s="319"/>
      <c r="P137" s="319"/>
      <c r="Q137" s="319"/>
      <c r="R137" s="319"/>
    </row>
    <row r="138" spans="1:18" ht="16.2">
      <c r="A138" s="309"/>
      <c r="B138" s="312"/>
      <c r="C138" s="314"/>
      <c r="D138" s="309"/>
      <c r="E138" s="309"/>
      <c r="F138" s="309"/>
      <c r="G138" s="309"/>
      <c r="H138" s="319"/>
      <c r="I138" s="319"/>
      <c r="J138" s="130" t="s">
        <v>165</v>
      </c>
      <c r="K138" s="101" t="s">
        <v>170</v>
      </c>
      <c r="L138" s="86" t="s">
        <v>244</v>
      </c>
      <c r="M138" s="101">
        <v>1.6500000000000001E-2</v>
      </c>
      <c r="N138" s="101">
        <v>125</v>
      </c>
      <c r="O138" s="319"/>
      <c r="P138" s="319"/>
      <c r="Q138" s="319"/>
      <c r="R138" s="319"/>
    </row>
    <row r="139" spans="1:18" ht="16.2">
      <c r="A139" s="310"/>
      <c r="B139" s="313"/>
      <c r="C139" s="315"/>
      <c r="D139" s="310"/>
      <c r="E139" s="310"/>
      <c r="F139" s="310"/>
      <c r="G139" s="310"/>
      <c r="H139" s="320"/>
      <c r="I139" s="320"/>
      <c r="J139" s="130" t="s">
        <v>171</v>
      </c>
      <c r="K139" s="101" t="s">
        <v>91</v>
      </c>
      <c r="L139" s="124" t="s">
        <v>246</v>
      </c>
      <c r="M139" s="101">
        <v>0.9</v>
      </c>
      <c r="N139" s="101">
        <v>1</v>
      </c>
      <c r="O139" s="320"/>
      <c r="P139" s="320"/>
      <c r="Q139" s="320"/>
      <c r="R139" s="320"/>
    </row>
    <row r="140" spans="1:18" ht="32.4">
      <c r="A140" s="112">
        <v>19</v>
      </c>
      <c r="B140" s="82" t="s">
        <v>99</v>
      </c>
      <c r="C140" s="114" t="s">
        <v>174</v>
      </c>
      <c r="D140" s="113" t="s">
        <v>40</v>
      </c>
      <c r="E140" s="111">
        <v>0.36299999999999999</v>
      </c>
      <c r="F140" s="113">
        <v>14.5</v>
      </c>
      <c r="G140" s="113">
        <v>1.5</v>
      </c>
      <c r="H140" s="117">
        <f t="shared" ref="H140" si="152">F140*H$7</f>
        <v>36.367739999999998</v>
      </c>
      <c r="I140" s="117">
        <f t="shared" ref="I140:I141" si="153">G140*I$7</f>
        <v>4.6044450000000001</v>
      </c>
      <c r="J140" s="115" t="s">
        <v>100</v>
      </c>
      <c r="K140" s="113" t="s">
        <v>39</v>
      </c>
      <c r="L140" s="103" t="s">
        <v>113</v>
      </c>
      <c r="M140" s="113">
        <v>0.24</v>
      </c>
      <c r="N140" s="112">
        <v>165</v>
      </c>
      <c r="O140" s="117">
        <f>N140*M140*O$7</f>
        <v>46.198943999999997</v>
      </c>
      <c r="P140" s="117">
        <f t="shared" ref="P140:P142" si="154">H140+I140+O140</f>
        <v>87.171128999999993</v>
      </c>
      <c r="Q140" s="117">
        <f t="shared" ref="Q140" si="155">O140*E140</f>
        <v>16.770216672</v>
      </c>
      <c r="R140" s="117">
        <f t="shared" ref="R140:R142" si="156">P140*E140</f>
        <v>31.643119826999996</v>
      </c>
    </row>
    <row r="141" spans="1:18" ht="32.4">
      <c r="A141" s="222">
        <v>20</v>
      </c>
      <c r="B141" s="222" t="s">
        <v>340</v>
      </c>
      <c r="C141" s="212" t="s">
        <v>341</v>
      </c>
      <c r="D141" s="222" t="s">
        <v>93</v>
      </c>
      <c r="E141" s="222">
        <v>6</v>
      </c>
      <c r="F141" s="222">
        <v>0.53</v>
      </c>
      <c r="G141" s="222">
        <v>7.0000000000000007E-2</v>
      </c>
      <c r="H141" s="223">
        <f>F141*H$7</f>
        <v>1.3293036</v>
      </c>
      <c r="I141" s="223">
        <f t="shared" si="153"/>
        <v>0.21487410000000001</v>
      </c>
      <c r="J141" s="224" t="s">
        <v>342</v>
      </c>
      <c r="K141" s="222" t="s">
        <v>93</v>
      </c>
      <c r="L141" s="225" t="s">
        <v>343</v>
      </c>
      <c r="M141" s="222">
        <v>1</v>
      </c>
      <c r="N141" s="222">
        <v>3.36</v>
      </c>
      <c r="O141" s="226">
        <f>N141*M141*O$7</f>
        <v>3.9199103999999996</v>
      </c>
      <c r="P141" s="226">
        <f t="shared" si="154"/>
        <v>5.4640880999999997</v>
      </c>
      <c r="Q141" s="226">
        <f>O141*E141</f>
        <v>23.519462399999998</v>
      </c>
      <c r="R141" s="226">
        <f t="shared" si="156"/>
        <v>32.784528600000002</v>
      </c>
    </row>
    <row r="142" spans="1:18" ht="16.2">
      <c r="A142" s="305">
        <v>21</v>
      </c>
      <c r="B142" s="305" t="s">
        <v>109</v>
      </c>
      <c r="C142" s="306" t="s">
        <v>126</v>
      </c>
      <c r="D142" s="307" t="s">
        <v>40</v>
      </c>
      <c r="E142" s="305">
        <v>6.6000000000000003E-2</v>
      </c>
      <c r="F142" s="305">
        <v>38.4</v>
      </c>
      <c r="G142" s="305">
        <v>0.03</v>
      </c>
      <c r="H142" s="302">
        <f>F142*H$7</f>
        <v>96.311807999999999</v>
      </c>
      <c r="I142" s="302">
        <f>G142*I$7</f>
        <v>9.2088900000000001E-2</v>
      </c>
      <c r="J142" s="77" t="s">
        <v>110</v>
      </c>
      <c r="K142" s="116" t="s">
        <v>91</v>
      </c>
      <c r="L142" s="36" t="s">
        <v>114</v>
      </c>
      <c r="M142" s="107">
        <v>24.4</v>
      </c>
      <c r="N142" s="36">
        <v>0.8</v>
      </c>
      <c r="O142" s="355">
        <f>((N142*M142)+(N143*M143)+(N144*M144))*O$7</f>
        <v>25.817159879999998</v>
      </c>
      <c r="P142" s="302">
        <f t="shared" si="154"/>
        <v>122.22105678</v>
      </c>
      <c r="Q142" s="302">
        <f t="shared" ref="Q142" si="157">O142*E142</f>
        <v>1.7039325520799999</v>
      </c>
      <c r="R142" s="302">
        <f t="shared" si="156"/>
        <v>8.0665897474800001</v>
      </c>
    </row>
    <row r="143" spans="1:18" ht="16.2">
      <c r="A143" s="305"/>
      <c r="B143" s="305"/>
      <c r="C143" s="306"/>
      <c r="D143" s="305"/>
      <c r="E143" s="305"/>
      <c r="F143" s="305"/>
      <c r="G143" s="305"/>
      <c r="H143" s="302"/>
      <c r="I143" s="302"/>
      <c r="J143" s="77" t="s">
        <v>111</v>
      </c>
      <c r="K143" s="116" t="s">
        <v>91</v>
      </c>
      <c r="L143" s="36" t="s">
        <v>115</v>
      </c>
      <c r="M143" s="107">
        <v>0.2</v>
      </c>
      <c r="N143" s="36">
        <v>0.28999999999999998</v>
      </c>
      <c r="O143" s="355"/>
      <c r="P143" s="302"/>
      <c r="Q143" s="302"/>
      <c r="R143" s="302"/>
    </row>
    <row r="144" spans="1:18" ht="16.2">
      <c r="A144" s="305"/>
      <c r="B144" s="305"/>
      <c r="C144" s="306"/>
      <c r="D144" s="305"/>
      <c r="E144" s="305"/>
      <c r="F144" s="305"/>
      <c r="G144" s="305"/>
      <c r="H144" s="302"/>
      <c r="I144" s="302"/>
      <c r="J144" s="77" t="s">
        <v>112</v>
      </c>
      <c r="K144" s="116" t="s">
        <v>91</v>
      </c>
      <c r="L144" s="36"/>
      <c r="M144" s="116">
        <v>2.7</v>
      </c>
      <c r="N144" s="36">
        <v>0.94499999999999995</v>
      </c>
      <c r="O144" s="355"/>
      <c r="P144" s="302"/>
      <c r="Q144" s="302"/>
      <c r="R144" s="302"/>
    </row>
    <row r="145" spans="1:18" ht="32.4">
      <c r="A145" s="116">
        <v>22</v>
      </c>
      <c r="B145" s="86" t="s">
        <v>92</v>
      </c>
      <c r="C145" s="118" t="s">
        <v>243</v>
      </c>
      <c r="D145" s="116" t="s">
        <v>39</v>
      </c>
      <c r="E145" s="78">
        <v>2.9399999999999999E-2</v>
      </c>
      <c r="F145" s="116"/>
      <c r="G145" s="116"/>
      <c r="H145" s="110"/>
      <c r="I145" s="110"/>
      <c r="J145" s="114" t="s">
        <v>175</v>
      </c>
      <c r="K145" s="107" t="s">
        <v>39</v>
      </c>
      <c r="L145" s="116" t="s">
        <v>116</v>
      </c>
      <c r="M145" s="116">
        <v>1</v>
      </c>
      <c r="N145" s="101">
        <v>479.17</v>
      </c>
      <c r="O145" s="108">
        <f t="shared" ref="O145" si="158">N145*M145*O$7</f>
        <v>559.01888880000001</v>
      </c>
      <c r="P145" s="108">
        <f t="shared" ref="P145:P148" si="159">H145+I145+O145</f>
        <v>559.01888880000001</v>
      </c>
      <c r="Q145" s="108">
        <f t="shared" ref="Q145" si="160">O145*E145</f>
        <v>16.435155330720001</v>
      </c>
      <c r="R145" s="108">
        <f t="shared" ref="R145:R148" si="161">P145*E145</f>
        <v>16.435155330720001</v>
      </c>
    </row>
    <row r="146" spans="1:18" ht="32.4">
      <c r="A146" s="207">
        <v>23</v>
      </c>
      <c r="B146" s="207" t="s">
        <v>358</v>
      </c>
      <c r="C146" s="118" t="s">
        <v>359</v>
      </c>
      <c r="D146" s="116" t="s">
        <v>93</v>
      </c>
      <c r="E146" s="116">
        <f>6*0.25</f>
        <v>1.5</v>
      </c>
      <c r="F146" s="116">
        <v>0.74</v>
      </c>
      <c r="G146" s="116">
        <v>0.09</v>
      </c>
      <c r="H146" s="108">
        <f>F146*H$7</f>
        <v>1.8560087999999999</v>
      </c>
      <c r="I146" s="108">
        <f>G146*I$7</f>
        <v>0.27626669999999998</v>
      </c>
      <c r="J146" s="118" t="s">
        <v>360</v>
      </c>
      <c r="K146" s="116" t="s">
        <v>93</v>
      </c>
      <c r="L146" s="86"/>
      <c r="M146" s="116">
        <v>1</v>
      </c>
      <c r="N146" s="116">
        <v>5.28</v>
      </c>
      <c r="O146" s="110">
        <f>N146*M146*O$7</f>
        <v>6.1598591999999996</v>
      </c>
      <c r="P146" s="110">
        <f t="shared" si="159"/>
        <v>8.2921347000000001</v>
      </c>
      <c r="Q146" s="110">
        <f>O146*E146</f>
        <v>9.2397887999999995</v>
      </c>
      <c r="R146" s="110">
        <f t="shared" si="161"/>
        <v>12.438202050000001</v>
      </c>
    </row>
    <row r="147" spans="1:18" ht="32.4">
      <c r="A147" s="207">
        <v>24</v>
      </c>
      <c r="B147" s="207" t="s">
        <v>124</v>
      </c>
      <c r="C147" s="212" t="s">
        <v>361</v>
      </c>
      <c r="D147" s="207" t="s">
        <v>90</v>
      </c>
      <c r="E147" s="207">
        <v>9</v>
      </c>
      <c r="F147" s="207">
        <v>0.39</v>
      </c>
      <c r="G147" s="207">
        <v>0.41</v>
      </c>
      <c r="H147" s="208">
        <f t="shared" ref="H147:H148" si="162">F147*H$7</f>
        <v>0.9781668</v>
      </c>
      <c r="I147" s="208">
        <f>G147*I$7</f>
        <v>1.2585483</v>
      </c>
      <c r="J147" s="212" t="s">
        <v>364</v>
      </c>
      <c r="K147" s="207" t="s">
        <v>90</v>
      </c>
      <c r="L147" s="207"/>
      <c r="M147" s="207">
        <v>1</v>
      </c>
      <c r="N147" s="207">
        <v>3.3</v>
      </c>
      <c r="O147" s="208">
        <f t="shared" ref="O147:O148" si="163">N147*M147*O$7</f>
        <v>3.8499119999999993</v>
      </c>
      <c r="P147" s="208">
        <f t="shared" si="159"/>
        <v>6.0866270999999994</v>
      </c>
      <c r="Q147" s="208">
        <f t="shared" ref="Q147:Q148" si="164">O147*E147</f>
        <v>34.649207999999994</v>
      </c>
      <c r="R147" s="208">
        <f t="shared" si="161"/>
        <v>54.779643899999996</v>
      </c>
    </row>
    <row r="148" spans="1:18" ht="32.4">
      <c r="A148" s="207">
        <v>25</v>
      </c>
      <c r="B148" s="207" t="s">
        <v>124</v>
      </c>
      <c r="C148" s="212" t="s">
        <v>362</v>
      </c>
      <c r="D148" s="207" t="s">
        <v>90</v>
      </c>
      <c r="E148" s="207">
        <v>15</v>
      </c>
      <c r="F148" s="207">
        <v>0.39</v>
      </c>
      <c r="G148" s="207">
        <v>0.41</v>
      </c>
      <c r="H148" s="208">
        <f t="shared" si="162"/>
        <v>0.9781668</v>
      </c>
      <c r="I148" s="208">
        <f t="shared" ref="I148" si="165">G148*I$7</f>
        <v>1.2585483</v>
      </c>
      <c r="J148" s="212" t="s">
        <v>363</v>
      </c>
      <c r="K148" s="207" t="s">
        <v>90</v>
      </c>
      <c r="L148" s="207"/>
      <c r="M148" s="207">
        <v>1</v>
      </c>
      <c r="N148" s="207">
        <v>5.56</v>
      </c>
      <c r="O148" s="208">
        <f t="shared" si="163"/>
        <v>6.4865183999999987</v>
      </c>
      <c r="P148" s="208">
        <f t="shared" si="159"/>
        <v>8.7232334999999992</v>
      </c>
      <c r="Q148" s="208">
        <f t="shared" si="164"/>
        <v>97.297775999999985</v>
      </c>
      <c r="R148" s="208">
        <f t="shared" si="161"/>
        <v>130.8485025</v>
      </c>
    </row>
    <row r="149" spans="1:18" ht="32.4">
      <c r="A149" s="72">
        <v>26</v>
      </c>
      <c r="B149" s="227" t="s">
        <v>280</v>
      </c>
      <c r="C149" s="114" t="s">
        <v>281</v>
      </c>
      <c r="D149" s="101" t="s">
        <v>90</v>
      </c>
      <c r="E149" s="101">
        <f>15</f>
        <v>15</v>
      </c>
      <c r="F149" s="101">
        <v>0.23100000000000001</v>
      </c>
      <c r="G149" s="101">
        <v>0.151</v>
      </c>
      <c r="H149" s="100">
        <f t="shared" ref="H149" si="166">F149*H$7</f>
        <v>0.57937572000000004</v>
      </c>
      <c r="I149" s="100">
        <f t="shared" ref="I149" si="167">G149*I$7</f>
        <v>0.46351413000000002</v>
      </c>
      <c r="J149" s="102"/>
      <c r="K149" s="101"/>
      <c r="L149" s="101"/>
      <c r="M149" s="101"/>
      <c r="N149" s="177"/>
      <c r="O149" s="100"/>
      <c r="P149" s="100">
        <f t="shared" ref="P149:P155" si="168">H149+I149+O149</f>
        <v>1.0428898500000001</v>
      </c>
      <c r="Q149" s="100"/>
      <c r="R149" s="100">
        <f t="shared" ref="R149:R155" si="169">P149*E149</f>
        <v>15.643347750000002</v>
      </c>
    </row>
    <row r="150" spans="1:18" ht="32.4">
      <c r="A150" s="207">
        <v>27</v>
      </c>
      <c r="B150" s="211" t="s">
        <v>92</v>
      </c>
      <c r="C150" s="212" t="s">
        <v>352</v>
      </c>
      <c r="D150" s="207" t="s">
        <v>90</v>
      </c>
      <c r="E150" s="141">
        <v>15</v>
      </c>
      <c r="F150" s="207"/>
      <c r="G150" s="207"/>
      <c r="H150" s="208"/>
      <c r="I150" s="208"/>
      <c r="J150" s="212" t="s">
        <v>353</v>
      </c>
      <c r="K150" s="207" t="s">
        <v>90</v>
      </c>
      <c r="L150" s="211"/>
      <c r="M150" s="207">
        <v>1</v>
      </c>
      <c r="N150" s="207">
        <v>2.92</v>
      </c>
      <c r="O150" s="208">
        <f t="shared" ref="O150:O151" si="170">N150*M150*O$7</f>
        <v>3.4065887999999998</v>
      </c>
      <c r="P150" s="208">
        <f t="shared" si="168"/>
        <v>3.4065887999999998</v>
      </c>
      <c r="Q150" s="208">
        <f t="shared" ref="Q150:Q151" si="171">O150*E150</f>
        <v>51.098831999999994</v>
      </c>
      <c r="R150" s="208">
        <f t="shared" si="169"/>
        <v>51.098831999999994</v>
      </c>
    </row>
    <row r="151" spans="1:18" ht="32.4">
      <c r="A151" s="207">
        <v>28</v>
      </c>
      <c r="B151" s="207" t="s">
        <v>92</v>
      </c>
      <c r="C151" s="212" t="s">
        <v>357</v>
      </c>
      <c r="D151" s="207" t="s">
        <v>90</v>
      </c>
      <c r="E151" s="207">
        <v>15</v>
      </c>
      <c r="F151" s="207"/>
      <c r="G151" s="207"/>
      <c r="H151" s="208"/>
      <c r="I151" s="208"/>
      <c r="J151" s="212" t="s">
        <v>357</v>
      </c>
      <c r="K151" s="207" t="s">
        <v>90</v>
      </c>
      <c r="L151" s="211"/>
      <c r="M151" s="207">
        <v>1</v>
      </c>
      <c r="N151" s="207">
        <v>1.6</v>
      </c>
      <c r="O151" s="208">
        <f t="shared" si="170"/>
        <v>1.8666239999999998</v>
      </c>
      <c r="P151" s="208">
        <f t="shared" si="168"/>
        <v>1.8666239999999998</v>
      </c>
      <c r="Q151" s="208">
        <f t="shared" si="171"/>
        <v>27.999359999999996</v>
      </c>
      <c r="R151" s="208">
        <f t="shared" si="169"/>
        <v>27.999359999999996</v>
      </c>
    </row>
    <row r="152" spans="1:18" ht="32.4">
      <c r="A152" s="207">
        <v>29</v>
      </c>
      <c r="B152" s="140" t="s">
        <v>125</v>
      </c>
      <c r="C152" s="212" t="s">
        <v>367</v>
      </c>
      <c r="D152" s="207" t="s">
        <v>90</v>
      </c>
      <c r="E152" s="207">
        <v>6</v>
      </c>
      <c r="F152" s="207">
        <v>1.31</v>
      </c>
      <c r="G152" s="207">
        <v>0.09</v>
      </c>
      <c r="H152" s="208">
        <f>F152*H$7</f>
        <v>3.2856372</v>
      </c>
      <c r="I152" s="208">
        <f t="shared" ref="I152" si="172">G152*I$7</f>
        <v>0.27626669999999998</v>
      </c>
      <c r="J152" s="212" t="s">
        <v>354</v>
      </c>
      <c r="K152" s="207" t="s">
        <v>90</v>
      </c>
      <c r="L152" s="207"/>
      <c r="M152" s="207">
        <v>1</v>
      </c>
      <c r="N152" s="207">
        <v>35.200000000000003</v>
      </c>
      <c r="O152" s="208">
        <f t="shared" ref="O152" si="173">N152*M152*O$7</f>
        <v>41.065728</v>
      </c>
      <c r="P152" s="208">
        <f t="shared" ref="P152" si="174">H152+I152+O152</f>
        <v>44.627631899999997</v>
      </c>
      <c r="Q152" s="208">
        <f t="shared" ref="Q152" si="175">O152*E152</f>
        <v>246.39436799999999</v>
      </c>
      <c r="R152" s="208">
        <f t="shared" ref="R152" si="176">P152*E152</f>
        <v>267.76579140000001</v>
      </c>
    </row>
    <row r="153" spans="1:18" ht="32.4">
      <c r="A153" s="205">
        <v>30</v>
      </c>
      <c r="B153" s="143" t="s">
        <v>248</v>
      </c>
      <c r="C153" s="181" t="s">
        <v>355</v>
      </c>
      <c r="D153" s="113" t="s">
        <v>90</v>
      </c>
      <c r="E153" s="113">
        <v>3</v>
      </c>
      <c r="F153" s="113">
        <v>1.71</v>
      </c>
      <c r="G153" s="113">
        <v>0.28999999999999998</v>
      </c>
      <c r="H153" s="117">
        <f>F153*H$7</f>
        <v>4.2888852000000002</v>
      </c>
      <c r="I153" s="117">
        <f>G153*I$7</f>
        <v>0.89019269999999995</v>
      </c>
      <c r="J153" s="181" t="s">
        <v>356</v>
      </c>
      <c r="K153" s="113" t="s">
        <v>90</v>
      </c>
      <c r="L153" s="113"/>
      <c r="M153" s="113">
        <v>1</v>
      </c>
      <c r="N153" s="163">
        <v>9.3000000000000007</v>
      </c>
      <c r="O153" s="117">
        <f>N153*M153*O$7</f>
        <v>10.849752000000001</v>
      </c>
      <c r="P153" s="117">
        <f t="shared" si="168"/>
        <v>16.028829900000002</v>
      </c>
      <c r="Q153" s="117">
        <f t="shared" ref="Q153:Q155" si="177">O153*E153</f>
        <v>32.549256</v>
      </c>
      <c r="R153" s="117">
        <f t="shared" si="169"/>
        <v>48.086489700000001</v>
      </c>
    </row>
    <row r="154" spans="1:18" ht="32.4">
      <c r="A154" s="205">
        <v>31</v>
      </c>
      <c r="B154" s="143" t="s">
        <v>92</v>
      </c>
      <c r="C154" s="212" t="s">
        <v>365</v>
      </c>
      <c r="D154" s="112" t="s">
        <v>90</v>
      </c>
      <c r="E154" s="145">
        <v>3</v>
      </c>
      <c r="F154" s="112"/>
      <c r="G154" s="112"/>
      <c r="H154" s="111"/>
      <c r="I154" s="111"/>
      <c r="J154" s="212" t="s">
        <v>366</v>
      </c>
      <c r="K154" s="112" t="s">
        <v>90</v>
      </c>
      <c r="L154" s="143"/>
      <c r="M154" s="112">
        <v>1</v>
      </c>
      <c r="N154" s="163">
        <v>2.88</v>
      </c>
      <c r="O154" s="111">
        <f t="shared" ref="O154" si="178">N154*M154*O$7</f>
        <v>3.3599231999999994</v>
      </c>
      <c r="P154" s="111">
        <f t="shared" si="168"/>
        <v>3.3599231999999994</v>
      </c>
      <c r="Q154" s="111">
        <f t="shared" si="177"/>
        <v>10.079769599999999</v>
      </c>
      <c r="R154" s="111">
        <f t="shared" si="169"/>
        <v>10.079769599999999</v>
      </c>
    </row>
    <row r="155" spans="1:18" ht="32.4">
      <c r="A155" s="126">
        <v>32</v>
      </c>
      <c r="B155" s="127" t="s">
        <v>189</v>
      </c>
      <c r="C155" s="217" t="s">
        <v>247</v>
      </c>
      <c r="D155" s="126" t="s">
        <v>93</v>
      </c>
      <c r="E155" s="147">
        <v>60</v>
      </c>
      <c r="F155" s="126">
        <v>0.11</v>
      </c>
      <c r="G155" s="126">
        <v>0.09</v>
      </c>
      <c r="H155" s="129">
        <f t="shared" ref="H155:I155" si="179">F155*H$7</f>
        <v>0.27589320000000001</v>
      </c>
      <c r="I155" s="129">
        <f t="shared" si="179"/>
        <v>0.27626669999999998</v>
      </c>
      <c r="J155" s="128" t="s">
        <v>250</v>
      </c>
      <c r="K155" s="126" t="s">
        <v>93</v>
      </c>
      <c r="L155" s="127" t="s">
        <v>249</v>
      </c>
      <c r="M155" s="126">
        <v>1.01</v>
      </c>
      <c r="N155" s="170">
        <v>3.39</v>
      </c>
      <c r="O155" s="129">
        <f>N155*M155*O$7</f>
        <v>3.9944586959999997</v>
      </c>
      <c r="P155" s="129">
        <f t="shared" si="168"/>
        <v>4.5466185960000001</v>
      </c>
      <c r="Q155" s="129">
        <f t="shared" si="177"/>
        <v>239.66752175999997</v>
      </c>
      <c r="R155" s="129">
        <f t="shared" si="169"/>
        <v>272.79711576</v>
      </c>
    </row>
    <row r="156" spans="1:18" ht="32.4">
      <c r="A156" s="113">
        <v>33</v>
      </c>
      <c r="B156" s="146" t="s">
        <v>188</v>
      </c>
      <c r="C156" s="114" t="s">
        <v>190</v>
      </c>
      <c r="D156" s="113" t="s">
        <v>90</v>
      </c>
      <c r="E156" s="113">
        <v>2700</v>
      </c>
      <c r="F156" s="113">
        <v>0.11700000000000001</v>
      </c>
      <c r="G156" s="113">
        <v>9.4000000000000004E-3</v>
      </c>
      <c r="H156" s="168">
        <f t="shared" ref="H156" si="180">F156*H$7</f>
        <v>0.29345004000000002</v>
      </c>
      <c r="I156" s="168">
        <f t="shared" ref="I156" si="181">G156*I$7</f>
        <v>2.8854522000000001E-2</v>
      </c>
      <c r="J156" s="115"/>
      <c r="K156" s="113"/>
      <c r="L156" s="113"/>
      <c r="M156" s="113"/>
      <c r="N156" s="113"/>
      <c r="O156" s="117"/>
      <c r="P156" s="117">
        <f t="shared" ref="P156" si="182">H156+I156+O156</f>
        <v>0.32230456200000002</v>
      </c>
      <c r="Q156" s="117"/>
      <c r="R156" s="117">
        <f t="shared" ref="R156" si="183">P156*E156</f>
        <v>870.22231740000007</v>
      </c>
    </row>
    <row r="157" spans="1:18" ht="16.2">
      <c r="A157" s="53"/>
      <c r="B157" s="54"/>
      <c r="C157" s="53" t="s">
        <v>177</v>
      </c>
      <c r="D157" s="53"/>
      <c r="E157" s="53"/>
      <c r="F157" s="53"/>
      <c r="G157" s="53"/>
      <c r="H157" s="55"/>
      <c r="I157" s="55"/>
      <c r="J157" s="53"/>
      <c r="K157" s="53"/>
      <c r="L157" s="53"/>
      <c r="M157" s="53"/>
      <c r="N157" s="53"/>
      <c r="O157" s="55"/>
      <c r="P157" s="55"/>
      <c r="Q157" s="55"/>
      <c r="R157" s="55"/>
    </row>
    <row r="158" spans="1:18" ht="16.2">
      <c r="A158" s="113">
        <v>1</v>
      </c>
      <c r="B158" s="82" t="s">
        <v>92</v>
      </c>
      <c r="C158" s="114" t="s">
        <v>194</v>
      </c>
      <c r="D158" s="113" t="s">
        <v>90</v>
      </c>
      <c r="E158" s="150">
        <v>12</v>
      </c>
      <c r="F158" s="113"/>
      <c r="G158" s="113"/>
      <c r="H158" s="117"/>
      <c r="I158" s="117"/>
      <c r="J158" s="115" t="s">
        <v>195</v>
      </c>
      <c r="K158" s="113" t="s">
        <v>90</v>
      </c>
      <c r="L158" s="143"/>
      <c r="M158" s="163">
        <v>1</v>
      </c>
      <c r="N158" s="163">
        <v>0.83</v>
      </c>
      <c r="O158" s="117">
        <f>N158*M158*O$7</f>
        <v>0.96831119999999982</v>
      </c>
      <c r="P158" s="117">
        <f>H158+I158+O158</f>
        <v>0.96831119999999982</v>
      </c>
      <c r="Q158" s="117">
        <f>O158*E158</f>
        <v>11.619734399999999</v>
      </c>
      <c r="R158" s="117">
        <f>P158*E158</f>
        <v>11.619734399999999</v>
      </c>
    </row>
    <row r="159" spans="1:18" ht="16.2">
      <c r="A159" s="120">
        <v>2</v>
      </c>
      <c r="B159" s="86" t="s">
        <v>92</v>
      </c>
      <c r="C159" s="121" t="s">
        <v>199</v>
      </c>
      <c r="D159" s="120" t="s">
        <v>39</v>
      </c>
      <c r="E159" s="120">
        <v>8.5199999999999998E-3</v>
      </c>
      <c r="F159" s="120"/>
      <c r="G159" s="120"/>
      <c r="H159" s="119"/>
      <c r="I159" s="119"/>
      <c r="J159" s="121" t="s">
        <v>196</v>
      </c>
      <c r="K159" s="120" t="s">
        <v>39</v>
      </c>
      <c r="L159" s="86" t="s">
        <v>252</v>
      </c>
      <c r="M159" s="72">
        <v>1</v>
      </c>
      <c r="N159" s="72">
        <v>282.5</v>
      </c>
      <c r="O159" s="119">
        <f>N159*M159*O$7</f>
        <v>329.57579999999996</v>
      </c>
      <c r="P159" s="119">
        <f t="shared" ref="P159:P160" si="184">H159+I159+O159</f>
        <v>329.57579999999996</v>
      </c>
      <c r="Q159" s="119">
        <f t="shared" ref="Q159:Q161" si="185">O159*E159</f>
        <v>2.8079858159999995</v>
      </c>
      <c r="R159" s="119">
        <f t="shared" ref="R159:R161" si="186">P159*E159</f>
        <v>2.8079858159999995</v>
      </c>
    </row>
    <row r="160" spans="1:18" ht="32.4">
      <c r="A160" s="159">
        <v>3</v>
      </c>
      <c r="B160" s="86" t="s">
        <v>92</v>
      </c>
      <c r="C160" s="160" t="s">
        <v>197</v>
      </c>
      <c r="D160" s="159" t="s">
        <v>39</v>
      </c>
      <c r="E160" s="153">
        <v>4.8000000000000001E-4</v>
      </c>
      <c r="F160" s="159"/>
      <c r="G160" s="159"/>
      <c r="H160" s="158"/>
      <c r="I160" s="158"/>
      <c r="J160" s="114" t="s">
        <v>175</v>
      </c>
      <c r="K160" s="165" t="s">
        <v>39</v>
      </c>
      <c r="L160" s="159" t="s">
        <v>116</v>
      </c>
      <c r="M160" s="159">
        <v>1</v>
      </c>
      <c r="N160" s="101">
        <v>479.17</v>
      </c>
      <c r="O160" s="166">
        <f t="shared" ref="O160" si="187">N160*M160*O$7</f>
        <v>559.01888880000001</v>
      </c>
      <c r="P160" s="166">
        <f t="shared" si="184"/>
        <v>559.01888880000001</v>
      </c>
      <c r="Q160" s="166">
        <f t="shared" si="185"/>
        <v>0.26832906662400002</v>
      </c>
      <c r="R160" s="166">
        <f t="shared" si="186"/>
        <v>0.26832906662400002</v>
      </c>
    </row>
    <row r="161" spans="1:18" ht="32.4">
      <c r="A161" s="120">
        <v>4</v>
      </c>
      <c r="B161" s="86" t="s">
        <v>92</v>
      </c>
      <c r="C161" s="121" t="s">
        <v>198</v>
      </c>
      <c r="D161" s="120" t="s">
        <v>93</v>
      </c>
      <c r="E161" s="151">
        <f>24*0.65</f>
        <v>15.600000000000001</v>
      </c>
      <c r="F161" s="120"/>
      <c r="G161" s="120"/>
      <c r="H161" s="119"/>
      <c r="I161" s="119"/>
      <c r="J161" s="121" t="s">
        <v>253</v>
      </c>
      <c r="K161" s="120" t="s">
        <v>93</v>
      </c>
      <c r="L161" s="86" t="s">
        <v>254</v>
      </c>
      <c r="M161" s="159">
        <v>1</v>
      </c>
      <c r="N161" s="159">
        <v>0.88</v>
      </c>
      <c r="O161" s="119">
        <f t="shared" ref="O161:O163" si="188">N161*M161*O$7</f>
        <v>1.0266431999999999</v>
      </c>
      <c r="P161" s="119">
        <f>H161+I161+O161</f>
        <v>1.0266431999999999</v>
      </c>
      <c r="Q161" s="119">
        <f t="shared" si="185"/>
        <v>16.015633919999999</v>
      </c>
      <c r="R161" s="119">
        <f t="shared" si="186"/>
        <v>16.015633919999999</v>
      </c>
    </row>
    <row r="162" spans="1:18" ht="32.4">
      <c r="A162" s="159">
        <v>5</v>
      </c>
      <c r="B162" s="86" t="s">
        <v>92</v>
      </c>
      <c r="C162" s="160" t="s">
        <v>200</v>
      </c>
      <c r="D162" s="159" t="s">
        <v>39</v>
      </c>
      <c r="E162" s="78">
        <v>0.16919999999999999</v>
      </c>
      <c r="F162" s="159"/>
      <c r="G162" s="159"/>
      <c r="H162" s="158"/>
      <c r="I162" s="158"/>
      <c r="J162" s="114" t="s">
        <v>175</v>
      </c>
      <c r="K162" s="165" t="s">
        <v>39</v>
      </c>
      <c r="L162" s="159" t="s">
        <v>116</v>
      </c>
      <c r="M162" s="159">
        <v>1</v>
      </c>
      <c r="N162" s="101">
        <v>479.17</v>
      </c>
      <c r="O162" s="166">
        <f t="shared" si="188"/>
        <v>559.01888880000001</v>
      </c>
      <c r="P162" s="166">
        <f t="shared" ref="P162" si="189">H162+I162+O162</f>
        <v>559.01888880000001</v>
      </c>
      <c r="Q162" s="166">
        <f t="shared" ref="Q162" si="190">O162*E162</f>
        <v>94.585995984959993</v>
      </c>
      <c r="R162" s="166">
        <f t="shared" ref="R162" si="191">P162*E162</f>
        <v>94.585995984959993</v>
      </c>
    </row>
    <row r="163" spans="1:18" ht="32.4">
      <c r="A163" s="101">
        <v>6</v>
      </c>
      <c r="B163" s="124" t="s">
        <v>92</v>
      </c>
      <c r="C163" s="114" t="s">
        <v>201</v>
      </c>
      <c r="D163" s="101" t="s">
        <v>144</v>
      </c>
      <c r="E163" s="171">
        <v>19.2</v>
      </c>
      <c r="F163" s="101"/>
      <c r="G163" s="101"/>
      <c r="H163" s="100"/>
      <c r="I163" s="100"/>
      <c r="J163" s="102" t="s">
        <v>147</v>
      </c>
      <c r="K163" s="101" t="s">
        <v>144</v>
      </c>
      <c r="L163" s="71" t="s">
        <v>251</v>
      </c>
      <c r="M163" s="72">
        <v>1</v>
      </c>
      <c r="N163" s="72">
        <v>0.52</v>
      </c>
      <c r="O163" s="100">
        <f t="shared" si="188"/>
        <v>0.60665279999999999</v>
      </c>
      <c r="P163" s="100">
        <f t="shared" ref="P163:P164" si="192">H163+I163+O163</f>
        <v>0.60665279999999999</v>
      </c>
      <c r="Q163" s="100">
        <f t="shared" ref="Q163:Q164" si="193">O163*E163</f>
        <v>11.647733759999999</v>
      </c>
      <c r="R163" s="100">
        <f t="shared" ref="R163:R164" si="194">P163*E163</f>
        <v>11.647733759999999</v>
      </c>
    </row>
    <row r="164" spans="1:18" ht="16.2">
      <c r="A164" s="308">
        <v>7</v>
      </c>
      <c r="B164" s="311" t="s">
        <v>169</v>
      </c>
      <c r="C164" s="292" t="s">
        <v>192</v>
      </c>
      <c r="D164" s="308" t="s">
        <v>170</v>
      </c>
      <c r="E164" s="308">
        <v>2.7</v>
      </c>
      <c r="F164" s="308">
        <v>1.55</v>
      </c>
      <c r="G164" s="308">
        <v>0.33</v>
      </c>
      <c r="H164" s="318">
        <f t="shared" ref="H164" si="195">F164*H$7</f>
        <v>3.8875859999999998</v>
      </c>
      <c r="I164" s="318">
        <f t="shared" ref="I164" si="196">G164*I$7</f>
        <v>1.0129779000000001</v>
      </c>
      <c r="J164" s="102" t="s">
        <v>173</v>
      </c>
      <c r="K164" s="101" t="s">
        <v>170</v>
      </c>
      <c r="L164" s="124" t="s">
        <v>240</v>
      </c>
      <c r="M164" s="101">
        <v>1.02</v>
      </c>
      <c r="N164" s="101">
        <v>55</v>
      </c>
      <c r="O164" s="318">
        <f>((N164*M164)/1.02+(N165*M165)+(N166*M166)+(N167*M167))*O$7</f>
        <v>70.549054079999991</v>
      </c>
      <c r="P164" s="318">
        <f t="shared" si="192"/>
        <v>75.449617979999985</v>
      </c>
      <c r="Q164" s="318">
        <f t="shared" si="193"/>
        <v>190.48244601599998</v>
      </c>
      <c r="R164" s="318">
        <f t="shared" si="194"/>
        <v>203.71396854599996</v>
      </c>
    </row>
    <row r="165" spans="1:18" ht="16.2">
      <c r="A165" s="309"/>
      <c r="B165" s="312"/>
      <c r="C165" s="314"/>
      <c r="D165" s="309"/>
      <c r="E165" s="309"/>
      <c r="F165" s="309"/>
      <c r="G165" s="309"/>
      <c r="H165" s="319"/>
      <c r="I165" s="319"/>
      <c r="J165" s="102" t="s">
        <v>163</v>
      </c>
      <c r="K165" s="101" t="s">
        <v>144</v>
      </c>
      <c r="L165" s="101"/>
      <c r="M165" s="101">
        <v>0.71699999999999997</v>
      </c>
      <c r="N165" s="101">
        <v>3.5</v>
      </c>
      <c r="O165" s="319"/>
      <c r="P165" s="319"/>
      <c r="Q165" s="319"/>
      <c r="R165" s="319"/>
    </row>
    <row r="166" spans="1:18" ht="16.2">
      <c r="A166" s="309"/>
      <c r="B166" s="312"/>
      <c r="C166" s="314"/>
      <c r="D166" s="309"/>
      <c r="E166" s="309"/>
      <c r="F166" s="309"/>
      <c r="G166" s="309"/>
      <c r="H166" s="319"/>
      <c r="I166" s="319"/>
      <c r="J166" s="130" t="s">
        <v>165</v>
      </c>
      <c r="K166" s="175" t="s">
        <v>89</v>
      </c>
      <c r="L166" s="86" t="s">
        <v>244</v>
      </c>
      <c r="M166" s="101">
        <v>1.6500000000000001E-2</v>
      </c>
      <c r="N166" s="101">
        <v>125</v>
      </c>
      <c r="O166" s="319"/>
      <c r="P166" s="319"/>
      <c r="Q166" s="319"/>
      <c r="R166" s="319"/>
    </row>
    <row r="167" spans="1:18" ht="16.2">
      <c r="A167" s="310"/>
      <c r="B167" s="313"/>
      <c r="C167" s="315"/>
      <c r="D167" s="310"/>
      <c r="E167" s="310"/>
      <c r="F167" s="310"/>
      <c r="G167" s="310"/>
      <c r="H167" s="320"/>
      <c r="I167" s="320"/>
      <c r="J167" s="130" t="s">
        <v>171</v>
      </c>
      <c r="K167" s="101" t="s">
        <v>91</v>
      </c>
      <c r="L167" s="124" t="s">
        <v>246</v>
      </c>
      <c r="M167" s="101">
        <v>0.9</v>
      </c>
      <c r="N167" s="101">
        <v>1</v>
      </c>
      <c r="O167" s="320"/>
      <c r="P167" s="320"/>
      <c r="Q167" s="320"/>
      <c r="R167" s="320"/>
    </row>
    <row r="168" spans="1:18" ht="16.2">
      <c r="A168" s="346">
        <v>8</v>
      </c>
      <c r="B168" s="347" t="s">
        <v>191</v>
      </c>
      <c r="C168" s="348" t="s">
        <v>193</v>
      </c>
      <c r="D168" s="346" t="s">
        <v>89</v>
      </c>
      <c r="E168" s="350">
        <v>1.56</v>
      </c>
      <c r="F168" s="341">
        <v>2.0499999999999998</v>
      </c>
      <c r="G168" s="341">
        <v>1.01</v>
      </c>
      <c r="H168" s="342">
        <f>F168*H$7</f>
        <v>5.1416459999999997</v>
      </c>
      <c r="I168" s="342">
        <f>G168*I$7</f>
        <v>3.1003263000000003</v>
      </c>
      <c r="J168" s="102" t="s">
        <v>173</v>
      </c>
      <c r="K168" s="148" t="s">
        <v>89</v>
      </c>
      <c r="L168" s="124" t="s">
        <v>240</v>
      </c>
      <c r="M168" s="149">
        <v>1.0149999999999999</v>
      </c>
      <c r="N168" s="101">
        <v>55</v>
      </c>
      <c r="O168" s="343">
        <f>((N168*M168)/1.02+(N169*M169))*O$7</f>
        <v>66.198527705882341</v>
      </c>
      <c r="P168" s="344">
        <f>O168+H168+I168</f>
        <v>74.440500005882342</v>
      </c>
      <c r="Q168" s="342">
        <f>O168*E168</f>
        <v>103.26970322117646</v>
      </c>
      <c r="R168" s="345">
        <f>P168*E168</f>
        <v>116.12718000917646</v>
      </c>
    </row>
    <row r="169" spans="1:18" ht="16.2">
      <c r="A169" s="346"/>
      <c r="B169" s="347"/>
      <c r="C169" s="349"/>
      <c r="D169" s="346"/>
      <c r="E169" s="350"/>
      <c r="F169" s="341"/>
      <c r="G169" s="341"/>
      <c r="H169" s="342"/>
      <c r="I169" s="342"/>
      <c r="J169" s="115" t="s">
        <v>165</v>
      </c>
      <c r="K169" s="148" t="s">
        <v>89</v>
      </c>
      <c r="L169" s="86" t="s">
        <v>244</v>
      </c>
      <c r="M169" s="113">
        <v>1.61E-2</v>
      </c>
      <c r="N169" s="101">
        <v>125</v>
      </c>
      <c r="O169" s="343"/>
      <c r="P169" s="344"/>
      <c r="Q169" s="342"/>
      <c r="R169" s="345"/>
    </row>
    <row r="170" spans="1:18" ht="32.4">
      <c r="A170" s="120">
        <v>9</v>
      </c>
      <c r="B170" s="86" t="s">
        <v>96</v>
      </c>
      <c r="C170" s="121" t="s">
        <v>202</v>
      </c>
      <c r="D170" s="120" t="s">
        <v>89</v>
      </c>
      <c r="E170" s="120">
        <v>0.66</v>
      </c>
      <c r="F170" s="120">
        <v>1.82</v>
      </c>
      <c r="G170" s="120">
        <v>1.06</v>
      </c>
      <c r="H170" s="119">
        <f t="shared" ref="H170:I170" si="197">F170*H$7</f>
        <v>4.5647783999999998</v>
      </c>
      <c r="I170" s="119">
        <f t="shared" si="197"/>
        <v>3.2538078000000001</v>
      </c>
      <c r="J170" s="121" t="s">
        <v>203</v>
      </c>
      <c r="K170" s="120" t="s">
        <v>88</v>
      </c>
      <c r="L170" s="120" t="s">
        <v>204</v>
      </c>
      <c r="M170" s="120">
        <v>1.02</v>
      </c>
      <c r="N170" s="120">
        <v>4</v>
      </c>
      <c r="O170" s="119">
        <f t="shared" ref="O170" si="198">N170*M170*O$7</f>
        <v>4.7598911999999993</v>
      </c>
      <c r="P170" s="119">
        <f t="shared" ref="P170:P171" si="199">H170+I170+O170</f>
        <v>12.578477400000001</v>
      </c>
      <c r="Q170" s="119">
        <f t="shared" ref="Q170:Q171" si="200">O170*E170</f>
        <v>3.1415281919999996</v>
      </c>
      <c r="R170" s="119">
        <f t="shared" ref="R170:R171" si="201">P170*E170</f>
        <v>8.3017950840000001</v>
      </c>
    </row>
    <row r="171" spans="1:18" ht="16.2">
      <c r="A171" s="351">
        <v>10</v>
      </c>
      <c r="B171" s="352" t="s">
        <v>109</v>
      </c>
      <c r="C171" s="353" t="s">
        <v>205</v>
      </c>
      <c r="D171" s="339" t="s">
        <v>40</v>
      </c>
      <c r="E171" s="339">
        <v>7.4999999999999997E-2</v>
      </c>
      <c r="F171" s="339">
        <v>38.4</v>
      </c>
      <c r="G171" s="339">
        <v>0.03</v>
      </c>
      <c r="H171" s="340">
        <f>F171*H$7</f>
        <v>96.311807999999999</v>
      </c>
      <c r="I171" s="340">
        <f>G171*I$7</f>
        <v>9.2088900000000001E-2</v>
      </c>
      <c r="J171" s="125" t="s">
        <v>110</v>
      </c>
      <c r="K171" s="113" t="s">
        <v>91</v>
      </c>
      <c r="L171" s="36" t="s">
        <v>114</v>
      </c>
      <c r="M171" s="113">
        <v>24.4</v>
      </c>
      <c r="N171" s="36">
        <v>0.8</v>
      </c>
      <c r="O171" s="340">
        <f>((N171*M171)+(N172*M172)+(N173*M173))*O$7</f>
        <v>25.817159879999998</v>
      </c>
      <c r="P171" s="340">
        <f t="shared" si="199"/>
        <v>122.22105678</v>
      </c>
      <c r="Q171" s="340">
        <f t="shared" si="200"/>
        <v>1.9362869909999998</v>
      </c>
      <c r="R171" s="340">
        <f t="shared" si="201"/>
        <v>9.1665792584999988</v>
      </c>
    </row>
    <row r="172" spans="1:18" ht="16.2">
      <c r="A172" s="351"/>
      <c r="B172" s="352"/>
      <c r="C172" s="354"/>
      <c r="D172" s="339"/>
      <c r="E172" s="339"/>
      <c r="F172" s="339"/>
      <c r="G172" s="339"/>
      <c r="H172" s="340"/>
      <c r="I172" s="340"/>
      <c r="J172" s="125" t="s">
        <v>111</v>
      </c>
      <c r="K172" s="113" t="s">
        <v>91</v>
      </c>
      <c r="L172" s="36" t="s">
        <v>115</v>
      </c>
      <c r="M172" s="113">
        <v>0.2</v>
      </c>
      <c r="N172" s="36">
        <v>0.28999999999999998</v>
      </c>
      <c r="O172" s="340"/>
      <c r="P172" s="340"/>
      <c r="Q172" s="340"/>
      <c r="R172" s="340"/>
    </row>
    <row r="173" spans="1:18" ht="16.2">
      <c r="A173" s="351"/>
      <c r="B173" s="352"/>
      <c r="C173" s="354"/>
      <c r="D173" s="339"/>
      <c r="E173" s="339"/>
      <c r="F173" s="339"/>
      <c r="G173" s="339"/>
      <c r="H173" s="340"/>
      <c r="I173" s="340"/>
      <c r="J173" s="125" t="s">
        <v>112</v>
      </c>
      <c r="K173" s="113" t="s">
        <v>91</v>
      </c>
      <c r="L173" s="36"/>
      <c r="M173" s="113">
        <v>2.7</v>
      </c>
      <c r="N173" s="36">
        <v>0.94499999999999995</v>
      </c>
      <c r="O173" s="340"/>
      <c r="P173" s="340"/>
      <c r="Q173" s="340"/>
      <c r="R173" s="340"/>
    </row>
    <row r="174" spans="1:18" ht="16.2">
      <c r="A174" s="112">
        <v>11</v>
      </c>
      <c r="B174" s="143" t="s">
        <v>92</v>
      </c>
      <c r="C174" s="212" t="s">
        <v>206</v>
      </c>
      <c r="D174" s="152" t="s">
        <v>90</v>
      </c>
      <c r="E174" s="145">
        <v>6</v>
      </c>
      <c r="F174" s="112"/>
      <c r="G174" s="112"/>
      <c r="H174" s="111"/>
      <c r="I174" s="111"/>
      <c r="J174" s="144" t="s">
        <v>206</v>
      </c>
      <c r="K174" s="152" t="s">
        <v>90</v>
      </c>
      <c r="L174" s="143"/>
      <c r="M174" s="112">
        <v>1</v>
      </c>
      <c r="N174" s="163">
        <v>2.5</v>
      </c>
      <c r="O174" s="111">
        <f t="shared" ref="O174" si="202">N174*M174*O$7</f>
        <v>2.9165999999999999</v>
      </c>
      <c r="P174" s="111">
        <f t="shared" ref="P174" si="203">H174+I174+O174</f>
        <v>2.9165999999999999</v>
      </c>
      <c r="Q174" s="111">
        <f t="shared" ref="Q174" si="204">O174*E174</f>
        <v>17.499600000000001</v>
      </c>
      <c r="R174" s="111">
        <f t="shared" ref="R174" si="205">P174*E174</f>
        <v>17.499600000000001</v>
      </c>
    </row>
    <row r="175" spans="1:18" ht="16.2">
      <c r="A175" s="53"/>
      <c r="B175" s="54"/>
      <c r="C175" s="53" t="s">
        <v>178</v>
      </c>
      <c r="D175" s="53"/>
      <c r="E175" s="53"/>
      <c r="F175" s="53"/>
      <c r="G175" s="53"/>
      <c r="H175" s="55"/>
      <c r="I175" s="55"/>
      <c r="J175" s="53"/>
      <c r="K175" s="53"/>
      <c r="L175" s="53"/>
      <c r="M175" s="53"/>
      <c r="N175" s="53"/>
      <c r="O175" s="55"/>
      <c r="P175" s="55"/>
      <c r="Q175" s="55"/>
      <c r="R175" s="55"/>
    </row>
    <row r="176" spans="1:18" ht="32.4">
      <c r="A176" s="305">
        <v>1</v>
      </c>
      <c r="B176" s="329" t="s">
        <v>268</v>
      </c>
      <c r="C176" s="306" t="s">
        <v>269</v>
      </c>
      <c r="D176" s="305" t="s">
        <v>39</v>
      </c>
      <c r="E176" s="355">
        <v>0.70289999999999997</v>
      </c>
      <c r="F176" s="305">
        <v>19</v>
      </c>
      <c r="G176" s="305">
        <v>17.600000000000001</v>
      </c>
      <c r="H176" s="302">
        <f>F176*H$7</f>
        <v>47.65428</v>
      </c>
      <c r="I176" s="302">
        <f>G176*I$7</f>
        <v>54.025488000000003</v>
      </c>
      <c r="J176" s="160" t="s">
        <v>270</v>
      </c>
      <c r="K176" s="159" t="s">
        <v>91</v>
      </c>
      <c r="L176" s="159" t="s">
        <v>271</v>
      </c>
      <c r="M176" s="159">
        <v>27</v>
      </c>
      <c r="N176" s="159">
        <v>0.33</v>
      </c>
      <c r="O176" s="302">
        <f>((N176*M176)+(N177*M177)+(N178*M178))*O$7</f>
        <v>40.505740799999998</v>
      </c>
      <c r="P176" s="302">
        <f t="shared" ref="P176" si="206">H176+I176+O176</f>
        <v>142.18550879999998</v>
      </c>
      <c r="Q176" s="302">
        <f t="shared" ref="Q176" si="207">O176*E176</f>
        <v>28.471485208319997</v>
      </c>
      <c r="R176" s="302">
        <f t="shared" ref="R176" si="208">P176*E176</f>
        <v>99.942194135519983</v>
      </c>
    </row>
    <row r="177" spans="1:18" ht="16.2">
      <c r="A177" s="305"/>
      <c r="B177" s="329"/>
      <c r="C177" s="306"/>
      <c r="D177" s="305"/>
      <c r="E177" s="355"/>
      <c r="F177" s="305"/>
      <c r="G177" s="305"/>
      <c r="H177" s="302"/>
      <c r="I177" s="302"/>
      <c r="J177" s="77" t="s">
        <v>187</v>
      </c>
      <c r="K177" s="159" t="s">
        <v>91</v>
      </c>
      <c r="L177" s="159" t="s">
        <v>272</v>
      </c>
      <c r="M177" s="159">
        <v>17</v>
      </c>
      <c r="N177" s="159">
        <v>0.93</v>
      </c>
      <c r="O177" s="302"/>
      <c r="P177" s="302"/>
      <c r="Q177" s="302"/>
      <c r="R177" s="302"/>
    </row>
    <row r="178" spans="1:18" ht="16.2">
      <c r="A178" s="305"/>
      <c r="B178" s="329"/>
      <c r="C178" s="306"/>
      <c r="D178" s="305"/>
      <c r="E178" s="355"/>
      <c r="F178" s="305"/>
      <c r="G178" s="305"/>
      <c r="H178" s="302"/>
      <c r="I178" s="302"/>
      <c r="J178" s="160" t="s">
        <v>171</v>
      </c>
      <c r="K178" s="159" t="s">
        <v>91</v>
      </c>
      <c r="L178" s="86" t="s">
        <v>246</v>
      </c>
      <c r="M178" s="159">
        <v>10</v>
      </c>
      <c r="N178" s="169">
        <v>1</v>
      </c>
      <c r="O178" s="302"/>
      <c r="P178" s="302"/>
      <c r="Q178" s="302"/>
      <c r="R178" s="302"/>
    </row>
    <row r="179" spans="1:18" ht="32.4">
      <c r="A179" s="80">
        <v>2</v>
      </c>
      <c r="B179" s="80" t="s">
        <v>233</v>
      </c>
      <c r="C179" s="160" t="s">
        <v>256</v>
      </c>
      <c r="D179" s="80" t="s">
        <v>93</v>
      </c>
      <c r="E179" s="80">
        <f>1.95*45</f>
        <v>87.75</v>
      </c>
      <c r="F179" s="80">
        <v>0.47</v>
      </c>
      <c r="G179" s="80">
        <v>0.05</v>
      </c>
      <c r="H179" s="161">
        <f>F179*H$7</f>
        <v>1.1788163999999999</v>
      </c>
      <c r="I179" s="161">
        <f t="shared" ref="I179" si="209">G179*I$7</f>
        <v>0.15348150000000002</v>
      </c>
      <c r="J179" s="81" t="s">
        <v>257</v>
      </c>
      <c r="K179" s="80" t="s">
        <v>93</v>
      </c>
      <c r="L179" s="105" t="s">
        <v>264</v>
      </c>
      <c r="M179" s="80">
        <v>1</v>
      </c>
      <c r="N179" s="80">
        <v>1.72</v>
      </c>
      <c r="O179" s="104">
        <f>N179*M179*O$7</f>
        <v>2.0066207999999999</v>
      </c>
      <c r="P179" s="104">
        <f t="shared" ref="P179" si="210">H179+I179+O179</f>
        <v>3.3389186999999998</v>
      </c>
      <c r="Q179" s="104">
        <f>O179*E179</f>
        <v>176.08097519999998</v>
      </c>
      <c r="R179" s="104">
        <f t="shared" ref="R179" si="211">P179*E179</f>
        <v>292.990115925</v>
      </c>
    </row>
    <row r="180" spans="1:18" ht="32.4">
      <c r="A180" s="159">
        <v>3</v>
      </c>
      <c r="B180" s="86" t="s">
        <v>92</v>
      </c>
      <c r="C180" s="160" t="s">
        <v>258</v>
      </c>
      <c r="D180" s="159" t="s">
        <v>39</v>
      </c>
      <c r="E180" s="78">
        <v>0.12734999999999999</v>
      </c>
      <c r="F180" s="159"/>
      <c r="G180" s="159"/>
      <c r="H180" s="158"/>
      <c r="I180" s="158"/>
      <c r="J180" s="114" t="s">
        <v>175</v>
      </c>
      <c r="K180" s="165" t="s">
        <v>39</v>
      </c>
      <c r="L180" s="159" t="s">
        <v>116</v>
      </c>
      <c r="M180" s="159">
        <v>1</v>
      </c>
      <c r="N180" s="101">
        <v>479.17</v>
      </c>
      <c r="O180" s="166">
        <f t="shared" ref="O180:O181" si="212">N180*M180*O$7</f>
        <v>559.01888880000001</v>
      </c>
      <c r="P180" s="166">
        <f t="shared" ref="P180:P181" si="213">H180+I180+O180</f>
        <v>559.01888880000001</v>
      </c>
      <c r="Q180" s="166">
        <f t="shared" ref="Q180:Q182" si="214">O180*E180</f>
        <v>71.191055488679993</v>
      </c>
      <c r="R180" s="166">
        <f t="shared" ref="R180:R182" si="215">P180*E180</f>
        <v>71.191055488679993</v>
      </c>
    </row>
    <row r="181" spans="1:18" ht="32.4">
      <c r="A181" s="159">
        <v>4</v>
      </c>
      <c r="B181" s="86" t="s">
        <v>92</v>
      </c>
      <c r="C181" s="160" t="s">
        <v>259</v>
      </c>
      <c r="D181" s="159" t="s">
        <v>39</v>
      </c>
      <c r="E181" s="78">
        <v>1.7999999999999999E-2</v>
      </c>
      <c r="F181" s="159"/>
      <c r="G181" s="159"/>
      <c r="H181" s="158"/>
      <c r="I181" s="158"/>
      <c r="J181" s="114" t="s">
        <v>175</v>
      </c>
      <c r="K181" s="165" t="s">
        <v>39</v>
      </c>
      <c r="L181" s="159" t="s">
        <v>116</v>
      </c>
      <c r="M181" s="159">
        <v>1</v>
      </c>
      <c r="N181" s="101">
        <v>479.17</v>
      </c>
      <c r="O181" s="166">
        <f t="shared" si="212"/>
        <v>559.01888880000001</v>
      </c>
      <c r="P181" s="166">
        <f t="shared" si="213"/>
        <v>559.01888880000001</v>
      </c>
      <c r="Q181" s="166">
        <f t="shared" si="214"/>
        <v>10.062339998399999</v>
      </c>
      <c r="R181" s="166">
        <f t="shared" si="215"/>
        <v>10.062339998399999</v>
      </c>
    </row>
    <row r="182" spans="1:18" ht="16.2">
      <c r="A182" s="113">
        <v>5</v>
      </c>
      <c r="B182" s="82" t="s">
        <v>92</v>
      </c>
      <c r="C182" s="114" t="s">
        <v>208</v>
      </c>
      <c r="D182" s="113" t="s">
        <v>39</v>
      </c>
      <c r="E182" s="172">
        <v>5.67E-2</v>
      </c>
      <c r="F182" s="113"/>
      <c r="G182" s="113"/>
      <c r="H182" s="117"/>
      <c r="I182" s="117"/>
      <c r="J182" s="115" t="s">
        <v>207</v>
      </c>
      <c r="K182" s="113" t="s">
        <v>39</v>
      </c>
      <c r="L182" s="143" t="s">
        <v>262</v>
      </c>
      <c r="M182" s="163">
        <v>1</v>
      </c>
      <c r="N182" s="163">
        <v>216.67</v>
      </c>
      <c r="O182" s="117">
        <f t="shared" ref="O182" si="216">N182*M182*O$7</f>
        <v>252.77588879999996</v>
      </c>
      <c r="P182" s="117">
        <f t="shared" ref="P182" si="217">H182+I182+O182</f>
        <v>252.77588879999996</v>
      </c>
      <c r="Q182" s="117">
        <f t="shared" si="214"/>
        <v>14.332392894959998</v>
      </c>
      <c r="R182" s="117">
        <f t="shared" si="215"/>
        <v>14.332392894959998</v>
      </c>
    </row>
    <row r="183" spans="1:18" ht="16.2">
      <c r="A183" s="113">
        <v>6</v>
      </c>
      <c r="B183" s="82" t="s">
        <v>92</v>
      </c>
      <c r="C183" s="114" t="s">
        <v>209</v>
      </c>
      <c r="D183" s="113" t="s">
        <v>39</v>
      </c>
      <c r="E183" s="173">
        <v>2.7E-2</v>
      </c>
      <c r="F183" s="113"/>
      <c r="G183" s="113"/>
      <c r="H183" s="117"/>
      <c r="I183" s="117"/>
      <c r="J183" s="115" t="s">
        <v>207</v>
      </c>
      <c r="K183" s="113" t="s">
        <v>39</v>
      </c>
      <c r="L183" s="143" t="s">
        <v>263</v>
      </c>
      <c r="M183" s="163">
        <v>1</v>
      </c>
      <c r="N183" s="163">
        <v>216.67</v>
      </c>
      <c r="O183" s="117">
        <f t="shared" ref="O183:O187" si="218">N183*M183*O$7</f>
        <v>252.77588879999996</v>
      </c>
      <c r="P183" s="117">
        <f t="shared" ref="P183:P187" si="219">H183+I183+O183</f>
        <v>252.77588879999996</v>
      </c>
      <c r="Q183" s="117">
        <f t="shared" ref="Q183:Q187" si="220">O183*E183</f>
        <v>6.8249489975999991</v>
      </c>
      <c r="R183" s="117">
        <f t="shared" ref="R183:R187" si="221">P183*E183</f>
        <v>6.8249489975999991</v>
      </c>
    </row>
    <row r="184" spans="1:18" ht="32.4">
      <c r="A184" s="305">
        <v>7</v>
      </c>
      <c r="B184" s="329" t="s">
        <v>268</v>
      </c>
      <c r="C184" s="306" t="s">
        <v>273</v>
      </c>
      <c r="D184" s="305" t="s">
        <v>39</v>
      </c>
      <c r="E184" s="355">
        <v>9.1920000000000002E-2</v>
      </c>
      <c r="F184" s="305">
        <v>19</v>
      </c>
      <c r="G184" s="305">
        <v>17.600000000000001</v>
      </c>
      <c r="H184" s="302">
        <f>F184*H$7</f>
        <v>47.65428</v>
      </c>
      <c r="I184" s="302">
        <f>G184*I$7</f>
        <v>54.025488000000003</v>
      </c>
      <c r="J184" s="160" t="s">
        <v>270</v>
      </c>
      <c r="K184" s="159" t="s">
        <v>91</v>
      </c>
      <c r="L184" s="159" t="s">
        <v>271</v>
      </c>
      <c r="M184" s="159">
        <v>27</v>
      </c>
      <c r="N184" s="159">
        <v>0.33</v>
      </c>
      <c r="O184" s="302">
        <f>((N184*M184)+(N185*M185)+(N186*M186))*O$7</f>
        <v>40.505740799999998</v>
      </c>
      <c r="P184" s="302">
        <f t="shared" si="219"/>
        <v>142.18550879999998</v>
      </c>
      <c r="Q184" s="302">
        <f t="shared" si="220"/>
        <v>3.7232876943359998</v>
      </c>
      <c r="R184" s="302">
        <f t="shared" si="221"/>
        <v>13.069691968895999</v>
      </c>
    </row>
    <row r="185" spans="1:18" ht="16.2">
      <c r="A185" s="305"/>
      <c r="B185" s="329"/>
      <c r="C185" s="306"/>
      <c r="D185" s="305"/>
      <c r="E185" s="355"/>
      <c r="F185" s="305"/>
      <c r="G185" s="305"/>
      <c r="H185" s="302"/>
      <c r="I185" s="302"/>
      <c r="J185" s="77" t="s">
        <v>187</v>
      </c>
      <c r="K185" s="159" t="s">
        <v>91</v>
      </c>
      <c r="L185" s="159" t="s">
        <v>272</v>
      </c>
      <c r="M185" s="159">
        <v>17</v>
      </c>
      <c r="N185" s="159">
        <v>0.93</v>
      </c>
      <c r="O185" s="302"/>
      <c r="P185" s="302"/>
      <c r="Q185" s="302"/>
      <c r="R185" s="302"/>
    </row>
    <row r="186" spans="1:18" ht="16.2">
      <c r="A186" s="305"/>
      <c r="B186" s="329"/>
      <c r="C186" s="306"/>
      <c r="D186" s="305"/>
      <c r="E186" s="355"/>
      <c r="F186" s="305"/>
      <c r="G186" s="305"/>
      <c r="H186" s="302"/>
      <c r="I186" s="302"/>
      <c r="J186" s="160" t="s">
        <v>171</v>
      </c>
      <c r="K186" s="159" t="s">
        <v>91</v>
      </c>
      <c r="L186" s="86" t="s">
        <v>246</v>
      </c>
      <c r="M186" s="159">
        <v>10</v>
      </c>
      <c r="N186" s="169">
        <v>1</v>
      </c>
      <c r="O186" s="302"/>
      <c r="P186" s="302"/>
      <c r="Q186" s="302"/>
      <c r="R186" s="302"/>
    </row>
    <row r="187" spans="1:18" ht="32.4">
      <c r="A187" s="113">
        <v>8</v>
      </c>
      <c r="B187" s="82" t="s">
        <v>92</v>
      </c>
      <c r="C187" s="182" t="s">
        <v>210</v>
      </c>
      <c r="D187" s="113" t="s">
        <v>93</v>
      </c>
      <c r="E187" s="150">
        <f>1.5*6</f>
        <v>9</v>
      </c>
      <c r="F187" s="113"/>
      <c r="G187" s="113"/>
      <c r="H187" s="113"/>
      <c r="I187" s="113"/>
      <c r="J187" s="142" t="s">
        <v>255</v>
      </c>
      <c r="K187" s="113" t="s">
        <v>93</v>
      </c>
      <c r="L187" s="163" t="s">
        <v>261</v>
      </c>
      <c r="M187" s="163">
        <v>1</v>
      </c>
      <c r="N187" s="163">
        <v>0.68</v>
      </c>
      <c r="O187" s="117">
        <f t="shared" si="218"/>
        <v>0.7933152</v>
      </c>
      <c r="P187" s="117">
        <f t="shared" si="219"/>
        <v>0.7933152</v>
      </c>
      <c r="Q187" s="117">
        <f t="shared" si="220"/>
        <v>7.1398368000000003</v>
      </c>
      <c r="R187" s="117">
        <f t="shared" si="221"/>
        <v>7.1398368000000003</v>
      </c>
    </row>
    <row r="188" spans="1:18" ht="32.4">
      <c r="A188" s="162">
        <v>9</v>
      </c>
      <c r="B188" s="164" t="s">
        <v>92</v>
      </c>
      <c r="C188" s="182" t="s">
        <v>210</v>
      </c>
      <c r="D188" s="162" t="s">
        <v>93</v>
      </c>
      <c r="E188" s="161">
        <f>0.824*6</f>
        <v>4.944</v>
      </c>
      <c r="F188" s="162"/>
      <c r="G188" s="162"/>
      <c r="H188" s="162"/>
      <c r="I188" s="162"/>
      <c r="J188" s="142" t="s">
        <v>255</v>
      </c>
      <c r="K188" s="162" t="s">
        <v>93</v>
      </c>
      <c r="L188" s="163" t="s">
        <v>261</v>
      </c>
      <c r="M188" s="163">
        <v>1</v>
      </c>
      <c r="N188" s="163">
        <v>0.68</v>
      </c>
      <c r="O188" s="161">
        <f t="shared" ref="O188" si="222">N188*M188*O$7</f>
        <v>0.7933152</v>
      </c>
      <c r="P188" s="161">
        <f t="shared" ref="P188" si="223">H188+I188+O188</f>
        <v>0.7933152</v>
      </c>
      <c r="Q188" s="161">
        <f t="shared" ref="Q188" si="224">O188*E188</f>
        <v>3.9221503487999998</v>
      </c>
      <c r="R188" s="161">
        <f t="shared" ref="R188" si="225">P188*E188</f>
        <v>3.9221503487999998</v>
      </c>
    </row>
    <row r="189" spans="1:18" ht="16.2">
      <c r="A189" s="113">
        <v>10</v>
      </c>
      <c r="B189" s="82" t="s">
        <v>92</v>
      </c>
      <c r="C189" s="182" t="s">
        <v>211</v>
      </c>
      <c r="D189" s="113" t="s">
        <v>150</v>
      </c>
      <c r="E189" s="113">
        <f>1.24*3</f>
        <v>3.7199999999999998</v>
      </c>
      <c r="F189" s="113"/>
      <c r="G189" s="113"/>
      <c r="H189" s="113"/>
      <c r="I189" s="113"/>
      <c r="J189" s="142" t="s">
        <v>211</v>
      </c>
      <c r="K189" s="113" t="s">
        <v>150</v>
      </c>
      <c r="L189" s="163" t="s">
        <v>260</v>
      </c>
      <c r="M189" s="163">
        <v>1</v>
      </c>
      <c r="N189" s="163">
        <v>0.43</v>
      </c>
      <c r="O189" s="117">
        <f t="shared" ref="O189" si="226">N189*M189*O$7</f>
        <v>0.50165519999999997</v>
      </c>
      <c r="P189" s="117">
        <f t="shared" ref="P189" si="227">H189+I189+O189</f>
        <v>0.50165519999999997</v>
      </c>
      <c r="Q189" s="117">
        <f t="shared" ref="Q189" si="228">O189*E189</f>
        <v>1.8661573439999997</v>
      </c>
      <c r="R189" s="117">
        <f t="shared" ref="R189" si="229">P189*E189</f>
        <v>1.8661573439999997</v>
      </c>
    </row>
    <row r="190" spans="1:18" ht="32.4">
      <c r="A190" s="113">
        <v>11</v>
      </c>
      <c r="B190" s="82" t="s">
        <v>92</v>
      </c>
      <c r="C190" s="114" t="s">
        <v>212</v>
      </c>
      <c r="D190" s="113" t="s">
        <v>39</v>
      </c>
      <c r="E190" s="154">
        <v>6.2399999999999999E-3</v>
      </c>
      <c r="F190" s="113"/>
      <c r="G190" s="113"/>
      <c r="H190" s="117"/>
      <c r="I190" s="117"/>
      <c r="J190" s="115" t="s">
        <v>207</v>
      </c>
      <c r="K190" s="113" t="s">
        <v>39</v>
      </c>
      <c r="L190" s="143" t="s">
        <v>262</v>
      </c>
      <c r="M190" s="113">
        <v>1</v>
      </c>
      <c r="N190" s="163">
        <v>216.67</v>
      </c>
      <c r="O190" s="117">
        <f t="shared" ref="O190:O192" si="230">N190*M190*O$7</f>
        <v>252.77588879999996</v>
      </c>
      <c r="P190" s="117">
        <f t="shared" ref="P190:P192" si="231">H190+I190+O190</f>
        <v>252.77588879999996</v>
      </c>
      <c r="Q190" s="117">
        <f t="shared" ref="Q190:Q192" si="232">O190*E190</f>
        <v>1.5773215461119998</v>
      </c>
      <c r="R190" s="117">
        <f t="shared" ref="R190:R192" si="233">P190*E190</f>
        <v>1.5773215461119998</v>
      </c>
    </row>
    <row r="191" spans="1:18" ht="32.4">
      <c r="A191" s="113">
        <v>12</v>
      </c>
      <c r="B191" s="82" t="s">
        <v>92</v>
      </c>
      <c r="C191" s="182" t="s">
        <v>210</v>
      </c>
      <c r="D191" s="113" t="s">
        <v>93</v>
      </c>
      <c r="E191" s="113">
        <f>1.55*12</f>
        <v>18.600000000000001</v>
      </c>
      <c r="F191" s="113"/>
      <c r="G191" s="113"/>
      <c r="H191" s="113"/>
      <c r="I191" s="113"/>
      <c r="J191" s="142" t="s">
        <v>255</v>
      </c>
      <c r="K191" s="113" t="s">
        <v>93</v>
      </c>
      <c r="L191" s="163" t="s">
        <v>261</v>
      </c>
      <c r="M191" s="163">
        <v>1</v>
      </c>
      <c r="N191" s="163">
        <v>0.68</v>
      </c>
      <c r="O191" s="117">
        <f t="shared" si="230"/>
        <v>0.7933152</v>
      </c>
      <c r="P191" s="117">
        <f t="shared" si="231"/>
        <v>0.7933152</v>
      </c>
      <c r="Q191" s="117">
        <f t="shared" si="232"/>
        <v>14.755662720000002</v>
      </c>
      <c r="R191" s="117">
        <f t="shared" si="233"/>
        <v>14.755662720000002</v>
      </c>
    </row>
    <row r="192" spans="1:18" ht="32.4">
      <c r="A192" s="159">
        <v>13</v>
      </c>
      <c r="B192" s="86" t="s">
        <v>92</v>
      </c>
      <c r="C192" s="160" t="s">
        <v>267</v>
      </c>
      <c r="D192" s="159" t="s">
        <v>39</v>
      </c>
      <c r="E192" s="78">
        <v>1.1999999999999999E-3</v>
      </c>
      <c r="F192" s="159"/>
      <c r="G192" s="159"/>
      <c r="H192" s="158"/>
      <c r="I192" s="158"/>
      <c r="J192" s="114" t="s">
        <v>175</v>
      </c>
      <c r="K192" s="165" t="s">
        <v>39</v>
      </c>
      <c r="L192" s="159" t="s">
        <v>116</v>
      </c>
      <c r="M192" s="159">
        <v>1</v>
      </c>
      <c r="N192" s="101">
        <v>479.17</v>
      </c>
      <c r="O192" s="166">
        <f t="shared" si="230"/>
        <v>559.01888880000001</v>
      </c>
      <c r="P192" s="166">
        <f t="shared" si="231"/>
        <v>559.01888880000001</v>
      </c>
      <c r="Q192" s="166">
        <f t="shared" si="232"/>
        <v>0.67082266656</v>
      </c>
      <c r="R192" s="166">
        <f t="shared" si="233"/>
        <v>0.67082266656</v>
      </c>
    </row>
    <row r="193" spans="1:18" ht="16.2">
      <c r="A193" s="126">
        <v>14</v>
      </c>
      <c r="B193" s="127" t="s">
        <v>92</v>
      </c>
      <c r="C193" s="217" t="s">
        <v>213</v>
      </c>
      <c r="D193" s="126" t="s">
        <v>91</v>
      </c>
      <c r="E193" s="174">
        <f>66.16+22.18</f>
        <v>88.34</v>
      </c>
      <c r="F193" s="126"/>
      <c r="G193" s="126"/>
      <c r="H193" s="129"/>
      <c r="I193" s="129"/>
      <c r="J193" s="128" t="s">
        <v>266</v>
      </c>
      <c r="K193" s="167" t="s">
        <v>91</v>
      </c>
      <c r="L193" s="127" t="s">
        <v>265</v>
      </c>
      <c r="M193" s="126">
        <v>1</v>
      </c>
      <c r="N193" s="126">
        <v>0.57999999999999996</v>
      </c>
      <c r="O193" s="129">
        <f>N193*M193*O$7</f>
        <v>0.6766511999999999</v>
      </c>
      <c r="P193" s="129">
        <f t="shared" ref="P193" si="234">H193+I193+O193</f>
        <v>0.6766511999999999</v>
      </c>
      <c r="Q193" s="129">
        <f t="shared" ref="Q193" si="235">O193*E193</f>
        <v>59.775367007999996</v>
      </c>
      <c r="R193" s="129">
        <f t="shared" ref="R193" si="236">P193*E193</f>
        <v>59.775367007999996</v>
      </c>
    </row>
    <row r="194" spans="1:18" ht="32.4">
      <c r="A194" s="120">
        <v>15</v>
      </c>
      <c r="B194" s="120" t="s">
        <v>129</v>
      </c>
      <c r="C194" s="121" t="s">
        <v>219</v>
      </c>
      <c r="D194" s="120" t="s">
        <v>130</v>
      </c>
      <c r="E194" s="120">
        <v>3.7</v>
      </c>
      <c r="F194" s="120">
        <v>1.94</v>
      </c>
      <c r="G194" s="120"/>
      <c r="H194" s="119">
        <f t="shared" ref="H194" si="237">F194*H$7</f>
        <v>4.8657528000000001</v>
      </c>
      <c r="I194" s="119"/>
      <c r="J194" s="121"/>
      <c r="K194" s="120"/>
      <c r="L194" s="120"/>
      <c r="M194" s="120"/>
      <c r="N194" s="120"/>
      <c r="O194" s="119"/>
      <c r="P194" s="119">
        <f t="shared" ref="P194" si="238">H194+I194+O194</f>
        <v>4.8657528000000001</v>
      </c>
      <c r="Q194" s="119"/>
      <c r="R194" s="119">
        <f t="shared" ref="R194" si="239">P194*E194</f>
        <v>18.00328536</v>
      </c>
    </row>
    <row r="195" spans="1:18" ht="16.2">
      <c r="A195" s="120">
        <v>16</v>
      </c>
      <c r="B195" s="120" t="s">
        <v>214</v>
      </c>
      <c r="C195" s="121" t="s">
        <v>215</v>
      </c>
      <c r="D195" s="120" t="s">
        <v>89</v>
      </c>
      <c r="E195" s="120">
        <v>0.4</v>
      </c>
      <c r="F195" s="120">
        <v>0.66400000000000003</v>
      </c>
      <c r="G195" s="120"/>
      <c r="H195" s="123">
        <f t="shared" ref="H195:H196" si="240">F195*H$7</f>
        <v>1.6653916799999999</v>
      </c>
      <c r="I195" s="123"/>
      <c r="J195" s="121"/>
      <c r="K195" s="120"/>
      <c r="L195" s="120"/>
      <c r="M195" s="120"/>
      <c r="N195" s="120"/>
      <c r="O195" s="119"/>
      <c r="P195" s="119">
        <f t="shared" ref="P195:P197" si="241">H195+I195+O195</f>
        <v>1.6653916799999999</v>
      </c>
      <c r="Q195" s="119"/>
      <c r="R195" s="119">
        <f t="shared" ref="R195:R197" si="242">P195*E195</f>
        <v>0.66615667200000006</v>
      </c>
    </row>
    <row r="196" spans="1:18" ht="32.4">
      <c r="A196" s="101">
        <v>17</v>
      </c>
      <c r="B196" s="124" t="s">
        <v>216</v>
      </c>
      <c r="C196" s="114" t="s">
        <v>217</v>
      </c>
      <c r="D196" s="101" t="s">
        <v>170</v>
      </c>
      <c r="E196" s="101">
        <v>3.3</v>
      </c>
      <c r="F196" s="101">
        <v>1.62</v>
      </c>
      <c r="G196" s="101"/>
      <c r="H196" s="100">
        <f t="shared" si="240"/>
        <v>4.0631544000000002</v>
      </c>
      <c r="I196" s="100"/>
      <c r="J196" s="102" t="s">
        <v>218</v>
      </c>
      <c r="K196" s="101" t="s">
        <v>170</v>
      </c>
      <c r="L196" s="72" t="s">
        <v>162</v>
      </c>
      <c r="M196" s="72">
        <v>1.02</v>
      </c>
      <c r="N196" s="72">
        <v>22.5</v>
      </c>
      <c r="O196" s="100">
        <f>N196*M196*O$7/1.02</f>
        <v>26.249399999999998</v>
      </c>
      <c r="P196" s="100">
        <f t="shared" si="241"/>
        <v>30.312554399999996</v>
      </c>
      <c r="Q196" s="100">
        <f t="shared" ref="Q196" si="243">O196*E196</f>
        <v>86.623019999999983</v>
      </c>
      <c r="R196" s="100">
        <f t="shared" si="242"/>
        <v>100.03142951999999</v>
      </c>
    </row>
    <row r="197" spans="1:18" ht="16.2">
      <c r="A197" s="112">
        <v>18</v>
      </c>
      <c r="B197" s="112" t="s">
        <v>180</v>
      </c>
      <c r="C197" s="212" t="s">
        <v>220</v>
      </c>
      <c r="D197" s="112" t="s">
        <v>161</v>
      </c>
      <c r="E197" s="112">
        <v>3.3</v>
      </c>
      <c r="F197" s="112">
        <v>0.56200000000000006</v>
      </c>
      <c r="G197" s="112"/>
      <c r="H197" s="111">
        <f t="shared" ref="H197" si="244">F197*H$7</f>
        <v>1.4095634400000001</v>
      </c>
      <c r="I197" s="111"/>
      <c r="J197" s="144"/>
      <c r="K197" s="112"/>
      <c r="L197" s="112"/>
      <c r="M197" s="112"/>
      <c r="N197" s="112"/>
      <c r="O197" s="111"/>
      <c r="P197" s="111">
        <f t="shared" si="241"/>
        <v>1.4095634400000001</v>
      </c>
      <c r="Q197" s="111"/>
      <c r="R197" s="111">
        <f t="shared" si="242"/>
        <v>4.6515593520000005</v>
      </c>
    </row>
    <row r="198" spans="1:18" ht="16.2">
      <c r="A198" s="305">
        <v>19</v>
      </c>
      <c r="B198" s="305" t="s">
        <v>109</v>
      </c>
      <c r="C198" s="306" t="s">
        <v>221</v>
      </c>
      <c r="D198" s="307" t="s">
        <v>40</v>
      </c>
      <c r="E198" s="305">
        <v>0.20399999999999999</v>
      </c>
      <c r="F198" s="305">
        <v>38.4</v>
      </c>
      <c r="G198" s="305">
        <v>0.03</v>
      </c>
      <c r="H198" s="302">
        <f>F198*H$7</f>
        <v>96.311807999999999</v>
      </c>
      <c r="I198" s="302">
        <f>G198*I$7</f>
        <v>9.2088900000000001E-2</v>
      </c>
      <c r="J198" s="77" t="s">
        <v>110</v>
      </c>
      <c r="K198" s="120" t="s">
        <v>91</v>
      </c>
      <c r="L198" s="36" t="s">
        <v>114</v>
      </c>
      <c r="M198" s="122">
        <v>24.4</v>
      </c>
      <c r="N198" s="36">
        <v>0.8</v>
      </c>
      <c r="O198" s="355">
        <f>((N198*M198)+(N199*M199)+(N200*M200))*O$7</f>
        <v>25.817159879999998</v>
      </c>
      <c r="P198" s="302">
        <f t="shared" ref="P198" si="245">H198+I198+O198</f>
        <v>122.22105678</v>
      </c>
      <c r="Q198" s="302">
        <f t="shared" ref="Q198" si="246">O198*E198</f>
        <v>5.2667006155199996</v>
      </c>
      <c r="R198" s="302">
        <f t="shared" ref="R198" si="247">P198*E198</f>
        <v>24.933095583119997</v>
      </c>
    </row>
    <row r="199" spans="1:18" ht="16.2">
      <c r="A199" s="305"/>
      <c r="B199" s="305"/>
      <c r="C199" s="306"/>
      <c r="D199" s="305"/>
      <c r="E199" s="305"/>
      <c r="F199" s="305"/>
      <c r="G199" s="305"/>
      <c r="H199" s="302"/>
      <c r="I199" s="302"/>
      <c r="J199" s="77" t="s">
        <v>111</v>
      </c>
      <c r="K199" s="120" t="s">
        <v>91</v>
      </c>
      <c r="L199" s="36" t="s">
        <v>115</v>
      </c>
      <c r="M199" s="122">
        <v>0.2</v>
      </c>
      <c r="N199" s="36">
        <v>0.28999999999999998</v>
      </c>
      <c r="O199" s="355"/>
      <c r="P199" s="302"/>
      <c r="Q199" s="302"/>
      <c r="R199" s="302"/>
    </row>
    <row r="200" spans="1:18" ht="16.2">
      <c r="A200" s="305"/>
      <c r="B200" s="305"/>
      <c r="C200" s="306"/>
      <c r="D200" s="305"/>
      <c r="E200" s="305"/>
      <c r="F200" s="305"/>
      <c r="G200" s="305"/>
      <c r="H200" s="302"/>
      <c r="I200" s="302"/>
      <c r="J200" s="77" t="s">
        <v>112</v>
      </c>
      <c r="K200" s="120" t="s">
        <v>91</v>
      </c>
      <c r="L200" s="36"/>
      <c r="M200" s="120">
        <v>2.7</v>
      </c>
      <c r="N200" s="36">
        <v>0.94499999999999995</v>
      </c>
      <c r="O200" s="355"/>
      <c r="P200" s="302"/>
      <c r="Q200" s="302"/>
      <c r="R200" s="302"/>
    </row>
    <row r="201" spans="1:18" ht="16.2">
      <c r="A201" s="305">
        <v>20</v>
      </c>
      <c r="B201" s="305" t="s">
        <v>109</v>
      </c>
      <c r="C201" s="306" t="s">
        <v>222</v>
      </c>
      <c r="D201" s="307" t="s">
        <v>40</v>
      </c>
      <c r="E201" s="305">
        <v>0.03</v>
      </c>
      <c r="F201" s="305">
        <v>38.4</v>
      </c>
      <c r="G201" s="305">
        <v>0.03</v>
      </c>
      <c r="H201" s="302">
        <f>F201*H$7</f>
        <v>96.311807999999999</v>
      </c>
      <c r="I201" s="302">
        <f>G201*I$7</f>
        <v>9.2088900000000001E-2</v>
      </c>
      <c r="J201" s="77" t="s">
        <v>110</v>
      </c>
      <c r="K201" s="120" t="s">
        <v>91</v>
      </c>
      <c r="L201" s="36" t="s">
        <v>114</v>
      </c>
      <c r="M201" s="122">
        <v>24.4</v>
      </c>
      <c r="N201" s="36">
        <v>0.8</v>
      </c>
      <c r="O201" s="355">
        <f>((N201*M201)+(N202*M202)+(N203*M203))*O$7</f>
        <v>25.817159879999998</v>
      </c>
      <c r="P201" s="302">
        <f t="shared" ref="P201" si="248">H201+I201+O201</f>
        <v>122.22105678</v>
      </c>
      <c r="Q201" s="302">
        <f t="shared" ref="Q201" si="249">O201*E201</f>
        <v>0.77451479639999987</v>
      </c>
      <c r="R201" s="302">
        <f t="shared" ref="R201" si="250">P201*E201</f>
        <v>3.6666317033999998</v>
      </c>
    </row>
    <row r="202" spans="1:18" ht="16.2">
      <c r="A202" s="305"/>
      <c r="B202" s="305"/>
      <c r="C202" s="306"/>
      <c r="D202" s="305"/>
      <c r="E202" s="305"/>
      <c r="F202" s="305"/>
      <c r="G202" s="305"/>
      <c r="H202" s="302"/>
      <c r="I202" s="302"/>
      <c r="J202" s="77" t="s">
        <v>111</v>
      </c>
      <c r="K202" s="120" t="s">
        <v>91</v>
      </c>
      <c r="L202" s="36" t="s">
        <v>115</v>
      </c>
      <c r="M202" s="122">
        <v>0.2</v>
      </c>
      <c r="N202" s="36">
        <v>0.28999999999999998</v>
      </c>
      <c r="O202" s="355"/>
      <c r="P202" s="302"/>
      <c r="Q202" s="302"/>
      <c r="R202" s="302"/>
    </row>
    <row r="203" spans="1:18" ht="16.2">
      <c r="A203" s="305"/>
      <c r="B203" s="305"/>
      <c r="C203" s="306"/>
      <c r="D203" s="305"/>
      <c r="E203" s="305"/>
      <c r="F203" s="305"/>
      <c r="G203" s="305"/>
      <c r="H203" s="302"/>
      <c r="I203" s="302"/>
      <c r="J203" s="77" t="s">
        <v>112</v>
      </c>
      <c r="K203" s="120" t="s">
        <v>91</v>
      </c>
      <c r="L203" s="36"/>
      <c r="M203" s="120">
        <v>2.7</v>
      </c>
      <c r="N203" s="36">
        <v>0.94499999999999995</v>
      </c>
      <c r="O203" s="355"/>
      <c r="P203" s="302"/>
      <c r="Q203" s="302"/>
      <c r="R203" s="302"/>
    </row>
    <row r="204" spans="1:18" ht="16.2">
      <c r="C204" s="56" t="s">
        <v>41</v>
      </c>
      <c r="R204" s="59">
        <f>SUM(R10:R203)</f>
        <v>34386.44010042576</v>
      </c>
    </row>
    <row r="205" spans="1:18" ht="16.2">
      <c r="A205" s="60"/>
      <c r="B205" s="60"/>
      <c r="C205" s="56" t="s">
        <v>42</v>
      </c>
      <c r="D205" s="56"/>
      <c r="E205" s="56"/>
      <c r="F205" s="56"/>
      <c r="G205" s="56"/>
      <c r="H205" s="56"/>
      <c r="I205" s="56"/>
      <c r="J205" s="58"/>
      <c r="K205" s="56"/>
      <c r="L205" s="56"/>
      <c r="M205" s="56"/>
      <c r="N205" s="56"/>
      <c r="O205" s="56"/>
      <c r="P205" s="56"/>
      <c r="Q205" s="56"/>
      <c r="R205" s="57">
        <f>R204*13.3%</f>
        <v>4573.3965333566266</v>
      </c>
    </row>
    <row r="206" spans="1:18" ht="16.2">
      <c r="A206" s="60"/>
      <c r="B206" s="60"/>
      <c r="C206" s="56" t="s">
        <v>41</v>
      </c>
      <c r="D206" s="56"/>
      <c r="E206" s="56"/>
      <c r="F206" s="56"/>
      <c r="G206" s="56"/>
      <c r="H206" s="56"/>
      <c r="I206" s="56"/>
      <c r="J206" s="58"/>
      <c r="K206" s="56"/>
      <c r="L206" s="56"/>
      <c r="M206" s="56"/>
      <c r="N206" s="56"/>
      <c r="O206" s="56"/>
      <c r="P206" s="56"/>
      <c r="Q206" s="56"/>
      <c r="R206" s="57">
        <f>R204+R205</f>
        <v>38959.836633782383</v>
      </c>
    </row>
    <row r="207" spans="1:18" ht="16.2">
      <c r="A207" s="60"/>
      <c r="B207" s="60"/>
      <c r="C207" s="56" t="s">
        <v>43</v>
      </c>
      <c r="D207" s="56"/>
      <c r="E207" s="56"/>
      <c r="F207" s="56"/>
      <c r="G207" s="56"/>
      <c r="H207" s="59"/>
      <c r="I207" s="59"/>
      <c r="J207" s="58"/>
      <c r="K207" s="56"/>
      <c r="L207" s="56"/>
      <c r="M207" s="56"/>
      <c r="N207" s="56"/>
      <c r="O207" s="59"/>
      <c r="P207" s="59"/>
      <c r="Q207" s="59"/>
      <c r="R207" s="57">
        <f>R206*11%</f>
        <v>4285.5820297160617</v>
      </c>
    </row>
    <row r="208" spans="1:18" ht="16.2">
      <c r="A208" s="60"/>
      <c r="B208" s="60"/>
      <c r="C208" s="56" t="s">
        <v>41</v>
      </c>
      <c r="D208" s="56"/>
      <c r="E208" s="56"/>
      <c r="F208" s="56"/>
      <c r="G208" s="56"/>
      <c r="H208" s="59"/>
      <c r="I208" s="59"/>
      <c r="J208" s="58"/>
      <c r="K208" s="56"/>
      <c r="L208" s="56"/>
      <c r="M208" s="56"/>
      <c r="N208" s="56"/>
      <c r="O208" s="59"/>
      <c r="P208" s="59"/>
      <c r="Q208" s="59"/>
      <c r="R208" s="57">
        <f>R206+R207</f>
        <v>43245.418663498443</v>
      </c>
    </row>
    <row r="210" spans="1:18" ht="16.2">
      <c r="A210" s="61"/>
      <c r="B210" s="61"/>
      <c r="C210" s="56"/>
      <c r="E210" s="61"/>
      <c r="F210" s="61"/>
      <c r="G210" s="61"/>
      <c r="H210" s="61"/>
      <c r="I210" s="61"/>
      <c r="M210" s="61"/>
      <c r="N210" s="61"/>
      <c r="O210" s="61"/>
      <c r="P210" s="61"/>
      <c r="Q210" s="61"/>
      <c r="R210" s="59"/>
    </row>
    <row r="211" spans="1:18" ht="16.2">
      <c r="A211" s="62"/>
      <c r="B211" s="62"/>
      <c r="C211" s="62"/>
      <c r="D211" s="63" t="s">
        <v>15</v>
      </c>
      <c r="E211" s="62"/>
      <c r="F211" s="62"/>
      <c r="G211" s="63" t="s">
        <v>16</v>
      </c>
      <c r="H211" s="62"/>
      <c r="I211" s="64"/>
      <c r="J211" s="62"/>
      <c r="K211" s="64"/>
      <c r="L211" s="64"/>
      <c r="M211" s="64"/>
      <c r="N211" s="65"/>
      <c r="O211" s="64"/>
      <c r="P211" s="64"/>
      <c r="Q211" s="64"/>
      <c r="R211" s="64"/>
    </row>
  </sheetData>
  <mergeCells count="232">
    <mergeCell ref="E39:E40"/>
    <mergeCell ref="F39:F40"/>
    <mergeCell ref="H97:H98"/>
    <mergeCell ref="I97:I98"/>
    <mergeCell ref="O97:O98"/>
    <mergeCell ref="P97:P98"/>
    <mergeCell ref="Q97:Q98"/>
    <mergeCell ref="R97:R98"/>
    <mergeCell ref="O69:O72"/>
    <mergeCell ref="P69:P72"/>
    <mergeCell ref="Q69:Q72"/>
    <mergeCell ref="R69:R72"/>
    <mergeCell ref="H69:H72"/>
    <mergeCell ref="I69:I72"/>
    <mergeCell ref="G39:G40"/>
    <mergeCell ref="H39:H40"/>
    <mergeCell ref="I39:I40"/>
    <mergeCell ref="O39:O40"/>
    <mergeCell ref="P39:P40"/>
    <mergeCell ref="Q39:Q40"/>
    <mergeCell ref="R39:R40"/>
    <mergeCell ref="O54:O55"/>
    <mergeCell ref="P54:P55"/>
    <mergeCell ref="Q54:Q55"/>
    <mergeCell ref="A97:A98"/>
    <mergeCell ref="B97:B98"/>
    <mergeCell ref="C97:C98"/>
    <mergeCell ref="D97:D98"/>
    <mergeCell ref="E97:E98"/>
    <mergeCell ref="F97:F98"/>
    <mergeCell ref="G97:G98"/>
    <mergeCell ref="A69:A72"/>
    <mergeCell ref="B69:B72"/>
    <mergeCell ref="C69:C72"/>
    <mergeCell ref="D69:D72"/>
    <mergeCell ref="E69:E72"/>
    <mergeCell ref="F69:F72"/>
    <mergeCell ref="G69:G72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R54:R55"/>
    <mergeCell ref="A39:A40"/>
    <mergeCell ref="B39:B40"/>
    <mergeCell ref="C39:C40"/>
    <mergeCell ref="D39:D40"/>
    <mergeCell ref="D198:D200"/>
    <mergeCell ref="E198:E200"/>
    <mergeCell ref="F198:F200"/>
    <mergeCell ref="G198:G200"/>
    <mergeCell ref="H198:H200"/>
    <mergeCell ref="I198:I200"/>
    <mergeCell ref="O198:O200"/>
    <mergeCell ref="P198:P200"/>
    <mergeCell ref="Q198:Q200"/>
    <mergeCell ref="E184:E186"/>
    <mergeCell ref="C164:C167"/>
    <mergeCell ref="Q133:Q135"/>
    <mergeCell ref="R133:R135"/>
    <mergeCell ref="O136:O139"/>
    <mergeCell ref="P136:P139"/>
    <mergeCell ref="Q136:Q139"/>
    <mergeCell ref="R136:R139"/>
    <mergeCell ref="O142:O144"/>
    <mergeCell ref="F168:F169"/>
    <mergeCell ref="I201:I203"/>
    <mergeCell ref="O201:O203"/>
    <mergeCell ref="P201:P203"/>
    <mergeCell ref="Q201:Q203"/>
    <mergeCell ref="F201:F203"/>
    <mergeCell ref="G201:G203"/>
    <mergeCell ref="H201:H203"/>
    <mergeCell ref="O184:O186"/>
    <mergeCell ref="P184:P186"/>
    <mergeCell ref="Q184:Q186"/>
    <mergeCell ref="E201:E203"/>
    <mergeCell ref="R201:R203"/>
    <mergeCell ref="A198:A200"/>
    <mergeCell ref="B198:B200"/>
    <mergeCell ref="C198:C200"/>
    <mergeCell ref="O164:O167"/>
    <mergeCell ref="P164:P167"/>
    <mergeCell ref="Q164:Q167"/>
    <mergeCell ref="R164:R167"/>
    <mergeCell ref="A176:A178"/>
    <mergeCell ref="B176:B178"/>
    <mergeCell ref="C176:C178"/>
    <mergeCell ref="D176:D178"/>
    <mergeCell ref="E176:E178"/>
    <mergeCell ref="F176:F178"/>
    <mergeCell ref="G176:G178"/>
    <mergeCell ref="H176:H178"/>
    <mergeCell ref="I176:I178"/>
    <mergeCell ref="O176:O178"/>
    <mergeCell ref="P176:P178"/>
    <mergeCell ref="Q176:Q178"/>
    <mergeCell ref="R176:R178"/>
    <mergeCell ref="A164:A167"/>
    <mergeCell ref="B164:B167"/>
    <mergeCell ref="G168:G169"/>
    <mergeCell ref="H168:H169"/>
    <mergeCell ref="I168:I169"/>
    <mergeCell ref="O168:O169"/>
    <mergeCell ref="P168:P169"/>
    <mergeCell ref="Q168:Q169"/>
    <mergeCell ref="R168:R169"/>
    <mergeCell ref="E171:E173"/>
    <mergeCell ref="A168:A169"/>
    <mergeCell ref="B168:B169"/>
    <mergeCell ref="C168:C169"/>
    <mergeCell ref="D168:D169"/>
    <mergeCell ref="E168:E169"/>
    <mergeCell ref="A171:A173"/>
    <mergeCell ref="B171:B173"/>
    <mergeCell ref="C171:C173"/>
    <mergeCell ref="D171:D173"/>
    <mergeCell ref="R198:R200"/>
    <mergeCell ref="F171:F173"/>
    <mergeCell ref="G171:G173"/>
    <mergeCell ref="H171:H173"/>
    <mergeCell ref="I171:I173"/>
    <mergeCell ref="O171:O173"/>
    <mergeCell ref="R184:R186"/>
    <mergeCell ref="F184:F186"/>
    <mergeCell ref="G184:G186"/>
    <mergeCell ref="H184:H186"/>
    <mergeCell ref="I184:I186"/>
    <mergeCell ref="P171:P173"/>
    <mergeCell ref="Q171:Q173"/>
    <mergeCell ref="R171:R173"/>
    <mergeCell ref="A184:A186"/>
    <mergeCell ref="B184:B186"/>
    <mergeCell ref="C184:C186"/>
    <mergeCell ref="D184:D186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R3:R7"/>
    <mergeCell ref="I5:I6"/>
    <mergeCell ref="J5:J7"/>
    <mergeCell ref="K5:K7"/>
    <mergeCell ref="L5:L6"/>
    <mergeCell ref="M5:M7"/>
    <mergeCell ref="N5:N7"/>
    <mergeCell ref="O5:O6"/>
    <mergeCell ref="A201:A203"/>
    <mergeCell ref="B201:B203"/>
    <mergeCell ref="C201:C203"/>
    <mergeCell ref="D201:D203"/>
    <mergeCell ref="P142:P144"/>
    <mergeCell ref="O15:O16"/>
    <mergeCell ref="P15:P16"/>
    <mergeCell ref="D164:D167"/>
    <mergeCell ref="E164:E167"/>
    <mergeCell ref="F164:F167"/>
    <mergeCell ref="G164:G167"/>
    <mergeCell ref="H164:H167"/>
    <mergeCell ref="I164:I167"/>
    <mergeCell ref="B133:B135"/>
    <mergeCell ref="C133:C135"/>
    <mergeCell ref="D133:D135"/>
    <mergeCell ref="E133:E135"/>
    <mergeCell ref="F133:F135"/>
    <mergeCell ref="G133:G135"/>
    <mergeCell ref="H133:H135"/>
    <mergeCell ref="Q142:Q144"/>
    <mergeCell ref="R142:R144"/>
    <mergeCell ref="A133:A135"/>
    <mergeCell ref="A142:A144"/>
    <mergeCell ref="B142:B144"/>
    <mergeCell ref="C142:C144"/>
    <mergeCell ref="D142:D144"/>
    <mergeCell ref="E142:E144"/>
    <mergeCell ref="F142:F144"/>
    <mergeCell ref="G142:G144"/>
    <mergeCell ref="A136:A139"/>
    <mergeCell ref="B136:B139"/>
    <mergeCell ref="C136:C139"/>
    <mergeCell ref="D136:D139"/>
    <mergeCell ref="E136:E139"/>
    <mergeCell ref="F136:F139"/>
    <mergeCell ref="G136:G139"/>
    <mergeCell ref="I133:I135"/>
    <mergeCell ref="H142:H144"/>
    <mergeCell ref="I142:I144"/>
    <mergeCell ref="H136:H139"/>
    <mergeCell ref="I136:I139"/>
    <mergeCell ref="O133:O135"/>
    <mergeCell ref="P133:P135"/>
    <mergeCell ref="Q15:Q16"/>
    <mergeCell ref="R15:R1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O27:O30"/>
    <mergeCell ref="P27:P30"/>
    <mergeCell ref="Q27:Q30"/>
    <mergeCell ref="R27:R30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4"/>
  <sheetViews>
    <sheetView topLeftCell="A22" zoomScaleNormal="100" workbookViewId="0">
      <selection activeCell="K27" sqref="K27"/>
    </sheetView>
  </sheetViews>
  <sheetFormatPr defaultColWidth="8.6640625" defaultRowHeight="14.4"/>
  <cols>
    <col min="1" max="1" width="4.109375" customWidth="1"/>
    <col min="2" max="2" width="9.109375" customWidth="1"/>
    <col min="3" max="3" width="43.8867187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  <col min="10" max="10" width="11" bestFit="1" customWidth="1"/>
    <col min="11" max="11" width="10.44140625" bestFit="1" customWidth="1"/>
    <col min="13" max="13" width="12.88671875" customWidth="1"/>
    <col min="17" max="17" width="10.44140625" bestFit="1" customWidth="1"/>
  </cols>
  <sheetData>
    <row r="1" spans="1:10" ht="18.600000000000001">
      <c r="A1" s="21"/>
      <c r="B1" s="21"/>
      <c r="C1" s="356" t="s">
        <v>44</v>
      </c>
      <c r="D1" s="357"/>
      <c r="E1" s="357"/>
      <c r="F1" s="357"/>
      <c r="G1" s="357"/>
      <c r="H1" s="22"/>
    </row>
    <row r="2" spans="1:10" ht="70.5" customHeight="1">
      <c r="A2" s="358" t="s">
        <v>379</v>
      </c>
      <c r="B2" s="359"/>
      <c r="C2" s="359"/>
      <c r="D2" s="359"/>
      <c r="E2" s="359"/>
      <c r="F2" s="359"/>
      <c r="G2" s="359"/>
      <c r="H2" s="359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6.2">
      <c r="A4" s="363" t="s">
        <v>45</v>
      </c>
      <c r="B4" s="365" t="s">
        <v>46</v>
      </c>
      <c r="C4" s="365" t="s">
        <v>47</v>
      </c>
      <c r="D4" s="360" t="s">
        <v>48</v>
      </c>
      <c r="E4" s="361"/>
      <c r="F4" s="361"/>
      <c r="G4" s="362"/>
      <c r="H4" s="24" t="s">
        <v>49</v>
      </c>
    </row>
    <row r="5" spans="1:10" ht="16.2">
      <c r="A5" s="364"/>
      <c r="B5" s="366"/>
      <c r="C5" s="366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6.2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6.2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129.6">
      <c r="A8" s="28">
        <v>1</v>
      </c>
      <c r="B8" s="30" t="s">
        <v>106</v>
      </c>
      <c r="C8" s="79" t="s">
        <v>379</v>
      </c>
      <c r="D8" s="31">
        <f>'1-1'!R208</f>
        <v>43245.418663498443</v>
      </c>
      <c r="E8" s="28"/>
      <c r="F8" s="28"/>
      <c r="G8" s="28"/>
      <c r="H8" s="31">
        <f>SUM(D8:G8)</f>
        <v>43245.418663498443</v>
      </c>
    </row>
    <row r="9" spans="1:10" ht="16.2">
      <c r="A9" s="28"/>
      <c r="B9" s="28"/>
      <c r="C9" s="4" t="s">
        <v>56</v>
      </c>
      <c r="D9" s="31">
        <f>SUM(D8)</f>
        <v>43245.418663498443</v>
      </c>
      <c r="E9" s="28"/>
      <c r="F9" s="28"/>
      <c r="G9" s="28"/>
      <c r="H9" s="31">
        <f>SUM(H8)</f>
        <v>43245.418663498443</v>
      </c>
    </row>
    <row r="10" spans="1:10" ht="16.2">
      <c r="A10" s="28"/>
      <c r="B10" s="28"/>
      <c r="C10" s="29" t="s">
        <v>57</v>
      </c>
      <c r="D10" s="32"/>
      <c r="E10" s="32"/>
      <c r="F10" s="32"/>
      <c r="G10" s="32"/>
      <c r="H10" s="74"/>
    </row>
    <row r="11" spans="1:10" ht="16.2">
      <c r="A11" s="28"/>
      <c r="B11" s="28"/>
      <c r="C11" s="33" t="s">
        <v>58</v>
      </c>
      <c r="D11" s="34"/>
      <c r="E11" s="32"/>
      <c r="F11" s="83"/>
      <c r="G11" s="32"/>
      <c r="H11" s="52"/>
    </row>
    <row r="12" spans="1:10" ht="16.2">
      <c r="A12" s="28"/>
      <c r="B12" s="28"/>
      <c r="C12" s="33" t="s">
        <v>59</v>
      </c>
      <c r="D12" s="34">
        <f>D9+D11</f>
        <v>43245.418663498443</v>
      </c>
      <c r="E12" s="34"/>
      <c r="F12" s="34"/>
      <c r="G12" s="32"/>
      <c r="H12" s="34">
        <f>H9+H11</f>
        <v>43245.418663498443</v>
      </c>
      <c r="J12" s="48"/>
    </row>
    <row r="13" spans="1:10" ht="16.2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6.2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6.2">
      <c r="A15" s="28"/>
      <c r="B15" s="28"/>
      <c r="C15" s="33" t="s">
        <v>62</v>
      </c>
      <c r="D15" s="34">
        <f>D14+D12</f>
        <v>43245.418663498443</v>
      </c>
      <c r="E15" s="34"/>
      <c r="F15" s="34"/>
      <c r="G15" s="32"/>
      <c r="H15" s="34">
        <f>H14+H12</f>
        <v>43245.418663498443</v>
      </c>
    </row>
    <row r="16" spans="1:10" ht="32.4">
      <c r="A16" s="36">
        <v>2</v>
      </c>
      <c r="B16" s="275">
        <v>7.4999999999999997E-3</v>
      </c>
      <c r="C16" s="37" t="s">
        <v>63</v>
      </c>
      <c r="D16" s="38">
        <f>D15*B16</f>
        <v>324.34063997623832</v>
      </c>
      <c r="E16" s="38"/>
      <c r="F16" s="38"/>
      <c r="G16" s="38"/>
      <c r="H16" s="38">
        <f t="shared" ref="H16:H22" si="0">SUM(D16:G16)</f>
        <v>324.34063997623832</v>
      </c>
    </row>
    <row r="17" spans="1:11" ht="16.2">
      <c r="A17" s="36"/>
      <c r="B17" s="36"/>
      <c r="C17" s="39" t="s">
        <v>64</v>
      </c>
      <c r="D17" s="40">
        <f>SUM(D16)</f>
        <v>324.34063997623832</v>
      </c>
      <c r="E17" s="40"/>
      <c r="F17" s="40"/>
      <c r="G17" s="41"/>
      <c r="H17" s="40">
        <f>SUM(H16)</f>
        <v>324.34063997623832</v>
      </c>
    </row>
    <row r="18" spans="1:11" ht="16.2">
      <c r="A18" s="36"/>
      <c r="B18" s="36"/>
      <c r="C18" s="39" t="s">
        <v>65</v>
      </c>
      <c r="D18" s="40">
        <f>D17+D15</f>
        <v>43569.759303474682</v>
      </c>
      <c r="E18" s="40"/>
      <c r="F18" s="40"/>
      <c r="G18" s="41"/>
      <c r="H18" s="40">
        <f>H17+H15</f>
        <v>43569.759303474682</v>
      </c>
    </row>
    <row r="19" spans="1:11" ht="16.2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11" ht="32.4">
      <c r="A20" s="36">
        <v>3</v>
      </c>
      <c r="B20" s="51">
        <v>8.0000000000000002E-3</v>
      </c>
      <c r="C20" s="43" t="s">
        <v>67</v>
      </c>
      <c r="D20" s="38">
        <f>D18*B20</f>
        <v>348.55807442779746</v>
      </c>
      <c r="E20" s="38"/>
      <c r="F20" s="38"/>
      <c r="G20" s="38"/>
      <c r="H20" s="38">
        <f t="shared" si="0"/>
        <v>348.55807442779746</v>
      </c>
    </row>
    <row r="21" spans="1:11" ht="48.6">
      <c r="A21" s="207">
        <v>4</v>
      </c>
      <c r="B21" s="229">
        <v>1.4999999999999999E-2</v>
      </c>
      <c r="C21" s="157" t="s">
        <v>374</v>
      </c>
      <c r="D21" s="208">
        <f>D18*B21</f>
        <v>653.54638955212022</v>
      </c>
      <c r="E21" s="208"/>
      <c r="F21" s="208"/>
      <c r="G21" s="208"/>
      <c r="H21" s="208">
        <f t="shared" si="0"/>
        <v>653.54638955212022</v>
      </c>
    </row>
    <row r="22" spans="1:11" ht="16.2">
      <c r="A22" s="36">
        <v>5</v>
      </c>
      <c r="B22" s="44">
        <v>1.5E-3</v>
      </c>
      <c r="C22" s="45" t="s">
        <v>68</v>
      </c>
      <c r="D22" s="40"/>
      <c r="E22" s="40"/>
      <c r="F22" s="40"/>
      <c r="G22" s="40">
        <f>H18*B22</f>
        <v>65.354638955212025</v>
      </c>
      <c r="H22" s="40">
        <f t="shared" si="0"/>
        <v>65.354638955212025</v>
      </c>
    </row>
    <row r="23" spans="1:11" ht="16.2">
      <c r="A23" s="36"/>
      <c r="B23" s="36"/>
      <c r="C23" s="39" t="s">
        <v>69</v>
      </c>
      <c r="D23" s="40">
        <f>SUM(D20:D22)</f>
        <v>1002.1044639799177</v>
      </c>
      <c r="E23" s="40"/>
      <c r="F23" s="40"/>
      <c r="G23" s="40">
        <f>SUM(G20:G22)</f>
        <v>65.354638955212025</v>
      </c>
      <c r="H23" s="40">
        <f>SUM(H20:H22)</f>
        <v>1067.4591029351297</v>
      </c>
    </row>
    <row r="24" spans="1:11" ht="16.2">
      <c r="A24" s="36"/>
      <c r="B24" s="36"/>
      <c r="C24" s="39" t="s">
        <v>70</v>
      </c>
      <c r="D24" s="40">
        <f>D23+D18</f>
        <v>44571.863767454597</v>
      </c>
      <c r="E24" s="40"/>
      <c r="F24" s="40"/>
      <c r="G24" s="40">
        <f>G23+G18</f>
        <v>65.354638955212025</v>
      </c>
      <c r="H24" s="40">
        <f>H23+H18</f>
        <v>44637.218406409811</v>
      </c>
    </row>
    <row r="25" spans="1:11" ht="16.2">
      <c r="A25" s="36"/>
      <c r="B25" s="36"/>
      <c r="C25" s="42" t="s">
        <v>71</v>
      </c>
      <c r="D25" s="41"/>
      <c r="E25" s="41"/>
      <c r="F25" s="41"/>
      <c r="G25" s="41"/>
      <c r="H25" s="41"/>
    </row>
    <row r="26" spans="1:11" ht="16.2">
      <c r="A26" s="36">
        <v>6</v>
      </c>
      <c r="B26" s="46">
        <v>0.02</v>
      </c>
      <c r="C26" s="45" t="s">
        <v>72</v>
      </c>
      <c r="D26" s="41"/>
      <c r="E26" s="41"/>
      <c r="F26" s="41"/>
      <c r="G26" s="40">
        <f>H24*B26</f>
        <v>892.74436812819624</v>
      </c>
      <c r="H26" s="40">
        <f>SUM(D26:G26)</f>
        <v>892.74436812819624</v>
      </c>
      <c r="I26">
        <f>H26*1000</f>
        <v>892744.36812819622</v>
      </c>
      <c r="J26">
        <f>I26*20%</f>
        <v>178548.87362563924</v>
      </c>
      <c r="K26">
        <f>I26+J26</f>
        <v>1071293.2417538355</v>
      </c>
    </row>
    <row r="27" spans="1:11" ht="16.2">
      <c r="A27" s="36">
        <v>7</v>
      </c>
      <c r="B27" s="46">
        <v>6.0000000000000001E-3</v>
      </c>
      <c r="C27" s="45" t="s">
        <v>73</v>
      </c>
      <c r="D27" s="41"/>
      <c r="E27" s="41"/>
      <c r="F27" s="41"/>
      <c r="G27" s="40">
        <f>H24*B27</f>
        <v>267.82331043845886</v>
      </c>
      <c r="H27" s="40">
        <f>SUM(D27:G27)</f>
        <v>267.82331043845886</v>
      </c>
    </row>
    <row r="28" spans="1:11" ht="16.2">
      <c r="A28" s="36"/>
      <c r="B28" s="36"/>
      <c r="C28" s="39" t="s">
        <v>74</v>
      </c>
      <c r="D28" s="41"/>
      <c r="E28" s="41"/>
      <c r="F28" s="41"/>
      <c r="G28" s="40">
        <f>SUM(G26:G27)</f>
        <v>1160.5676785666551</v>
      </c>
      <c r="H28" s="40">
        <f>SUM(H26:H27)</f>
        <v>1160.5676785666551</v>
      </c>
    </row>
    <row r="29" spans="1:11" ht="16.2">
      <c r="A29" s="36"/>
      <c r="B29" s="36"/>
      <c r="C29" s="42" t="s">
        <v>75</v>
      </c>
      <c r="D29" s="41"/>
      <c r="E29" s="41"/>
      <c r="F29" s="41"/>
      <c r="G29" s="41"/>
      <c r="H29" s="41"/>
    </row>
    <row r="30" spans="1:11" ht="16.2">
      <c r="A30" s="36"/>
      <c r="B30" s="36"/>
      <c r="C30" s="45"/>
      <c r="D30" s="41"/>
      <c r="E30" s="41"/>
      <c r="F30" s="41"/>
      <c r="G30" s="41"/>
      <c r="H30" s="41"/>
    </row>
    <row r="31" spans="1:11" ht="16.2">
      <c r="A31" s="36"/>
      <c r="B31" s="36"/>
      <c r="C31" s="39" t="s">
        <v>76</v>
      </c>
      <c r="D31" s="40">
        <f>D24</f>
        <v>44571.863767454597</v>
      </c>
      <c r="E31" s="40"/>
      <c r="F31" s="40"/>
      <c r="G31" s="40">
        <f>G28+G24</f>
        <v>1225.9223175218672</v>
      </c>
      <c r="H31" s="40">
        <f>H28+H24</f>
        <v>45797.786084976469</v>
      </c>
    </row>
    <row r="32" spans="1:11" ht="16.2">
      <c r="A32" s="36">
        <v>8</v>
      </c>
      <c r="B32" s="46">
        <v>0.03</v>
      </c>
      <c r="C32" s="45" t="s">
        <v>77</v>
      </c>
      <c r="D32" s="40">
        <f>D31*B32</f>
        <v>1337.1559130236378</v>
      </c>
      <c r="E32" s="40"/>
      <c r="F32" s="40"/>
      <c r="G32" s="40">
        <f>G31*B32</f>
        <v>36.777669525656016</v>
      </c>
      <c r="H32" s="40">
        <f>H31*B32</f>
        <v>1373.933582549294</v>
      </c>
    </row>
    <row r="33" spans="1:17" ht="16.2">
      <c r="A33" s="36"/>
      <c r="B33" s="36"/>
      <c r="C33" s="39" t="s">
        <v>41</v>
      </c>
      <c r="D33" s="40">
        <f t="shared" ref="D33:H33" si="1">D32+D31</f>
        <v>45909.019680478232</v>
      </c>
      <c r="E33" s="40"/>
      <c r="F33" s="40"/>
      <c r="G33" s="40">
        <f t="shared" si="1"/>
        <v>1262.6999870475231</v>
      </c>
      <c r="H33" s="40">
        <f t="shared" si="1"/>
        <v>47171.719667525766</v>
      </c>
    </row>
    <row r="34" spans="1:17" ht="16.2">
      <c r="A34" s="36">
        <v>9</v>
      </c>
      <c r="B34" s="47">
        <v>0.2</v>
      </c>
      <c r="C34" s="45" t="s">
        <v>78</v>
      </c>
      <c r="D34" s="40">
        <f>D33*B34</f>
        <v>9181.8039360956463</v>
      </c>
      <c r="E34" s="40"/>
      <c r="F34" s="40"/>
      <c r="G34" s="40">
        <f>G33*B34</f>
        <v>252.53999740950462</v>
      </c>
      <c r="H34" s="40">
        <f>H33*B34</f>
        <v>9434.3439335051535</v>
      </c>
    </row>
    <row r="35" spans="1:17" ht="16.2">
      <c r="A35" s="36"/>
      <c r="B35" s="36"/>
      <c r="C35" s="45"/>
      <c r="D35" s="41"/>
      <c r="E35" s="41"/>
      <c r="F35" s="41"/>
      <c r="G35" s="41"/>
      <c r="H35" s="41"/>
    </row>
    <row r="36" spans="1:17" ht="32.4">
      <c r="A36" s="36">
        <v>10</v>
      </c>
      <c r="B36" s="36"/>
      <c r="C36" s="43" t="s">
        <v>79</v>
      </c>
      <c r="D36" s="38">
        <f t="shared" ref="D36:H36" si="2">D34+D33</f>
        <v>55090.823616573878</v>
      </c>
      <c r="E36" s="38"/>
      <c r="F36" s="38"/>
      <c r="G36" s="38">
        <f t="shared" si="2"/>
        <v>1515.2399844570277</v>
      </c>
      <c r="H36" s="69">
        <f t="shared" si="2"/>
        <v>56606.063601030917</v>
      </c>
      <c r="K36" s="48"/>
      <c r="Q36" s="48"/>
    </row>
    <row r="37" spans="1:17" ht="16.2">
      <c r="A37" s="36"/>
      <c r="B37" s="36"/>
      <c r="C37" s="43"/>
      <c r="D37" s="40"/>
      <c r="E37" s="40"/>
      <c r="F37" s="40"/>
      <c r="G37" s="40"/>
      <c r="H37" s="40"/>
    </row>
    <row r="38" spans="1:17" ht="16.2">
      <c r="A38" s="36">
        <v>11</v>
      </c>
      <c r="B38" s="36"/>
      <c r="C38" s="43" t="s">
        <v>80</v>
      </c>
      <c r="D38" s="40"/>
      <c r="E38" s="40"/>
      <c r="F38" s="40"/>
      <c r="G38" s="40"/>
      <c r="H38" s="40">
        <f>H16*0.15*1.2</f>
        <v>58.381315195722898</v>
      </c>
    </row>
    <row r="39" spans="1:17" ht="16.2">
      <c r="A39" s="23"/>
      <c r="B39" s="23"/>
      <c r="C39" s="18"/>
      <c r="D39" s="18"/>
      <c r="E39" s="18"/>
      <c r="F39" s="18"/>
      <c r="G39" s="18"/>
      <c r="H39" s="1"/>
    </row>
    <row r="40" spans="1:17" ht="16.2">
      <c r="A40" s="23"/>
      <c r="B40" s="23"/>
      <c r="C40" s="18"/>
      <c r="D40" s="18"/>
      <c r="E40" s="18"/>
      <c r="F40" s="18"/>
      <c r="G40" s="18"/>
      <c r="H40" s="1"/>
    </row>
    <row r="41" spans="1:17" ht="16.2">
      <c r="A41" s="99"/>
      <c r="B41" s="99"/>
      <c r="C41" s="87" t="s">
        <v>81</v>
      </c>
      <c r="D41" s="88"/>
      <c r="E41" s="89"/>
      <c r="F41" s="87" t="s">
        <v>118</v>
      </c>
      <c r="G41" s="99"/>
      <c r="H41" s="99"/>
    </row>
    <row r="42" spans="1:17" ht="16.2">
      <c r="A42" s="99"/>
      <c r="B42" s="99"/>
      <c r="C42" s="91"/>
      <c r="D42" s="92"/>
      <c r="E42" s="93"/>
      <c r="F42" s="87"/>
      <c r="G42" s="99"/>
      <c r="H42" s="99"/>
    </row>
    <row r="43" spans="1:17" ht="16.2">
      <c r="A43" s="99"/>
      <c r="B43" s="99"/>
      <c r="C43" s="87" t="s">
        <v>15</v>
      </c>
      <c r="D43" s="94"/>
      <c r="E43" s="95"/>
      <c r="F43" s="87" t="s">
        <v>82</v>
      </c>
      <c r="G43" s="99"/>
      <c r="H43" s="99"/>
    </row>
    <row r="44" spans="1:17" ht="16.2">
      <c r="A44" s="99"/>
      <c r="B44" s="99"/>
      <c r="C44" s="94"/>
      <c r="D44" s="94"/>
      <c r="E44" s="94"/>
      <c r="F44" s="94"/>
      <c r="G44" s="99"/>
      <c r="H44" s="99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1"/>
  <sheetViews>
    <sheetView tabSelected="1" topLeftCell="A166" zoomScaleNormal="100" workbookViewId="0">
      <selection activeCell="J185" sqref="J185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  <col min="7" max="7" width="12" bestFit="1" customWidth="1"/>
  </cols>
  <sheetData>
    <row r="1" spans="1:6" ht="18.600000000000001">
      <c r="A1" s="281" t="s">
        <v>83</v>
      </c>
      <c r="B1" s="281"/>
      <c r="C1" s="281"/>
      <c r="D1" s="281"/>
      <c r="E1" s="367"/>
      <c r="F1" s="367"/>
    </row>
    <row r="2" spans="1:6" ht="87.75" customHeight="1">
      <c r="A2" s="282" t="s">
        <v>379</v>
      </c>
      <c r="B2" s="282"/>
      <c r="C2" s="282"/>
      <c r="D2" s="282"/>
      <c r="E2" s="368"/>
      <c r="F2" s="368"/>
    </row>
    <row r="3" spans="1:6" ht="16.2" thickBot="1">
      <c r="A3" s="1"/>
      <c r="B3" s="1"/>
      <c r="C3" s="2"/>
      <c r="D3" s="2"/>
      <c r="E3" s="3"/>
      <c r="F3" s="3"/>
    </row>
    <row r="4" spans="1:6">
      <c r="A4" s="369" t="s">
        <v>17</v>
      </c>
      <c r="B4" s="372" t="s">
        <v>19</v>
      </c>
      <c r="C4" s="372" t="s">
        <v>20</v>
      </c>
      <c r="D4" s="372" t="s">
        <v>21</v>
      </c>
      <c r="E4" s="375" t="s">
        <v>23</v>
      </c>
      <c r="F4" s="378" t="s">
        <v>25</v>
      </c>
    </row>
    <row r="5" spans="1:6">
      <c r="A5" s="370"/>
      <c r="B5" s="373"/>
      <c r="C5" s="373"/>
      <c r="D5" s="373"/>
      <c r="E5" s="376"/>
      <c r="F5" s="379"/>
    </row>
    <row r="6" spans="1:6">
      <c r="A6" s="370"/>
      <c r="B6" s="373"/>
      <c r="C6" s="373"/>
      <c r="D6" s="373"/>
      <c r="E6" s="376"/>
      <c r="F6" s="379"/>
    </row>
    <row r="7" spans="1:6">
      <c r="A7" s="370"/>
      <c r="B7" s="373"/>
      <c r="C7" s="373"/>
      <c r="D7" s="373"/>
      <c r="E7" s="376"/>
      <c r="F7" s="379"/>
    </row>
    <row r="8" spans="1:6">
      <c r="A8" s="371"/>
      <c r="B8" s="374"/>
      <c r="C8" s="374"/>
      <c r="D8" s="374"/>
      <c r="E8" s="377"/>
      <c r="F8" s="380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6.2">
      <c r="A10" s="53"/>
      <c r="B10" s="53" t="s">
        <v>302</v>
      </c>
      <c r="C10" s="53"/>
      <c r="D10" s="53"/>
      <c r="E10" s="228"/>
      <c r="F10" s="228"/>
    </row>
    <row r="11" spans="1:6" ht="32.4">
      <c r="A11" s="36">
        <v>1</v>
      </c>
      <c r="B11" s="37" t="s">
        <v>300</v>
      </c>
      <c r="C11" s="36" t="s">
        <v>101</v>
      </c>
      <c r="D11" s="69">
        <v>1.6E-2</v>
      </c>
      <c r="E11" s="248">
        <v>659.57227312687041</v>
      </c>
      <c r="F11" s="248">
        <v>10.553156370029926</v>
      </c>
    </row>
    <row r="12" spans="1:6" ht="16.2">
      <c r="A12" s="36">
        <v>2</v>
      </c>
      <c r="B12" s="37" t="s">
        <v>179</v>
      </c>
      <c r="C12" s="36" t="s">
        <v>89</v>
      </c>
      <c r="D12" s="36">
        <v>2</v>
      </c>
      <c r="E12" s="248">
        <v>3.6351048739317409</v>
      </c>
      <c r="F12" s="248">
        <v>7.2702097478634817</v>
      </c>
    </row>
    <row r="13" spans="1:6" ht="16.2">
      <c r="A13" s="36">
        <v>3</v>
      </c>
      <c r="B13" s="37" t="s">
        <v>104</v>
      </c>
      <c r="C13" s="36" t="s">
        <v>94</v>
      </c>
      <c r="D13" s="69">
        <v>8.3999999999999995E-3</v>
      </c>
      <c r="E13" s="248">
        <v>101.11183398292428</v>
      </c>
      <c r="F13" s="248">
        <v>0.84933940545656383</v>
      </c>
    </row>
    <row r="14" spans="1:6" ht="16.2">
      <c r="A14" s="36">
        <v>4</v>
      </c>
      <c r="B14" s="37" t="s">
        <v>183</v>
      </c>
      <c r="C14" s="36" t="s">
        <v>89</v>
      </c>
      <c r="D14" s="36">
        <v>2</v>
      </c>
      <c r="E14" s="248">
        <v>3.6351048739317409</v>
      </c>
      <c r="F14" s="248">
        <v>7.2702097478634817</v>
      </c>
    </row>
    <row r="15" spans="1:6" ht="16.2">
      <c r="A15" s="205">
        <v>5</v>
      </c>
      <c r="B15" s="212" t="s">
        <v>220</v>
      </c>
      <c r="C15" s="205" t="s">
        <v>88</v>
      </c>
      <c r="D15" s="205">
        <v>7.6</v>
      </c>
      <c r="E15" s="248">
        <v>1.8572081264996714</v>
      </c>
      <c r="F15" s="248">
        <v>14.114781761397502</v>
      </c>
    </row>
    <row r="16" spans="1:6" ht="32.4">
      <c r="A16" s="234">
        <v>6</v>
      </c>
      <c r="B16" s="245" t="s">
        <v>319</v>
      </c>
      <c r="C16" s="233" t="s">
        <v>90</v>
      </c>
      <c r="D16" s="233">
        <v>4</v>
      </c>
      <c r="E16" s="248">
        <v>104.78034279717863</v>
      </c>
      <c r="F16" s="248">
        <v>419.12137118871453</v>
      </c>
    </row>
    <row r="17" spans="1:6" ht="32.4">
      <c r="A17" s="207">
        <v>7</v>
      </c>
      <c r="B17" s="114" t="s">
        <v>184</v>
      </c>
      <c r="C17" s="215" t="s">
        <v>88</v>
      </c>
      <c r="D17" s="215">
        <v>0.8</v>
      </c>
      <c r="E17" s="248">
        <v>16.573110356971558</v>
      </c>
      <c r="F17" s="248">
        <v>13.258488285577245</v>
      </c>
    </row>
    <row r="18" spans="1:6" ht="16.2">
      <c r="A18" s="207">
        <v>8</v>
      </c>
      <c r="B18" s="212" t="s">
        <v>310</v>
      </c>
      <c r="C18" s="207" t="s">
        <v>90</v>
      </c>
      <c r="D18" s="207">
        <v>4</v>
      </c>
      <c r="E18" s="248">
        <v>46.114134927468946</v>
      </c>
      <c r="F18" s="248">
        <v>184.45653970987578</v>
      </c>
    </row>
    <row r="19" spans="1:6" ht="32.4">
      <c r="A19" s="207">
        <v>9</v>
      </c>
      <c r="B19" s="212" t="s">
        <v>311</v>
      </c>
      <c r="C19" s="207" t="s">
        <v>90</v>
      </c>
      <c r="D19" s="207">
        <v>4</v>
      </c>
      <c r="E19" s="248">
        <v>46.964372393291654</v>
      </c>
      <c r="F19" s="248">
        <v>187.85748957316662</v>
      </c>
    </row>
    <row r="20" spans="1:6" ht="16.2">
      <c r="A20" s="215">
        <v>10</v>
      </c>
      <c r="B20" s="114" t="s">
        <v>281</v>
      </c>
      <c r="C20" s="215" t="s">
        <v>90</v>
      </c>
      <c r="D20" s="215">
        <f>4+8</f>
        <v>12</v>
      </c>
      <c r="E20" s="248">
        <v>1.3740875007825284</v>
      </c>
      <c r="F20" s="248">
        <v>16.48905000939034</v>
      </c>
    </row>
    <row r="21" spans="1:6" ht="32.4">
      <c r="A21" s="207">
        <v>11</v>
      </c>
      <c r="B21" s="212" t="s">
        <v>307</v>
      </c>
      <c r="C21" s="207" t="s">
        <v>90</v>
      </c>
      <c r="D21" s="207">
        <v>4</v>
      </c>
      <c r="E21" s="248">
        <v>12.604530213508179</v>
      </c>
      <c r="F21" s="248">
        <v>50.418120854032715</v>
      </c>
    </row>
    <row r="22" spans="1:6" ht="32.4">
      <c r="A22" s="207">
        <v>12</v>
      </c>
      <c r="B22" s="212" t="s">
        <v>314</v>
      </c>
      <c r="C22" s="207" t="s">
        <v>90</v>
      </c>
      <c r="D22" s="207">
        <v>8</v>
      </c>
      <c r="E22" s="248">
        <v>13.483804832745019</v>
      </c>
      <c r="F22" s="248">
        <v>107.87043866196015</v>
      </c>
    </row>
    <row r="23" spans="1:6" ht="16.2">
      <c r="A23" s="207">
        <v>13</v>
      </c>
      <c r="B23" s="212" t="s">
        <v>315</v>
      </c>
      <c r="C23" s="207" t="s">
        <v>90</v>
      </c>
      <c r="D23" s="141">
        <v>8</v>
      </c>
      <c r="E23" s="248">
        <v>3.3817032280143899</v>
      </c>
      <c r="F23" s="248">
        <v>27.05362582411512</v>
      </c>
    </row>
    <row r="24" spans="1:6" ht="16.2">
      <c r="A24" s="207">
        <v>14</v>
      </c>
      <c r="B24" s="212" t="s">
        <v>316</v>
      </c>
      <c r="C24" s="207" t="s">
        <v>90</v>
      </c>
      <c r="D24" s="207">
        <v>8</v>
      </c>
      <c r="E24" s="248">
        <v>1.4602809393698502</v>
      </c>
      <c r="F24" s="248">
        <v>11.682247514958801</v>
      </c>
    </row>
    <row r="25" spans="1:6" ht="32.4">
      <c r="A25" s="207">
        <v>15</v>
      </c>
      <c r="B25" s="212" t="s">
        <v>301</v>
      </c>
      <c r="C25" s="207" t="s">
        <v>39</v>
      </c>
      <c r="D25" s="153">
        <f>3.74*4.5*4/1000</f>
        <v>6.7320000000000005E-2</v>
      </c>
      <c r="E25" s="248">
        <v>84.008456135414349</v>
      </c>
      <c r="F25" s="248">
        <v>5.6554492670360945</v>
      </c>
    </row>
    <row r="26" spans="1:6" ht="16.2">
      <c r="A26" s="207">
        <v>16</v>
      </c>
      <c r="B26" s="212" t="s">
        <v>292</v>
      </c>
      <c r="C26" s="207" t="s">
        <v>93</v>
      </c>
      <c r="D26" s="141">
        <f>4.5*4</f>
        <v>18</v>
      </c>
      <c r="E26" s="248">
        <v>1.6139947224614133</v>
      </c>
      <c r="F26" s="248">
        <v>29.051905004305439</v>
      </c>
    </row>
    <row r="27" spans="1:6" ht="32.4">
      <c r="A27" s="233">
        <v>17</v>
      </c>
      <c r="B27" s="245" t="s">
        <v>305</v>
      </c>
      <c r="C27" s="233" t="s">
        <v>130</v>
      </c>
      <c r="D27" s="233">
        <v>0.108</v>
      </c>
      <c r="E27" s="248">
        <v>63.118844163235892</v>
      </c>
      <c r="F27" s="248">
        <v>6.8168351696294769</v>
      </c>
    </row>
    <row r="28" spans="1:6" ht="32.4">
      <c r="A28" s="131">
        <v>18</v>
      </c>
      <c r="B28" s="134" t="s">
        <v>181</v>
      </c>
      <c r="C28" s="131" t="s">
        <v>182</v>
      </c>
      <c r="D28" s="199">
        <v>6</v>
      </c>
      <c r="E28" s="248">
        <v>1.8572081264996714</v>
      </c>
      <c r="F28" s="248">
        <v>11.143248758998027</v>
      </c>
    </row>
    <row r="29" spans="1:6" ht="32.4">
      <c r="A29" s="215">
        <v>19</v>
      </c>
      <c r="B29" s="114" t="s">
        <v>317</v>
      </c>
      <c r="C29" s="215" t="s">
        <v>93</v>
      </c>
      <c r="D29" s="215">
        <v>16</v>
      </c>
      <c r="E29" s="248">
        <v>1.7409202660536085</v>
      </c>
      <c r="F29" s="248">
        <v>27.854724256857736</v>
      </c>
    </row>
    <row r="30" spans="1:6" ht="16.2">
      <c r="A30" s="53"/>
      <c r="B30" s="53" t="s">
        <v>323</v>
      </c>
      <c r="C30" s="53"/>
      <c r="D30" s="53"/>
      <c r="E30" s="248"/>
      <c r="F30" s="248"/>
    </row>
    <row r="31" spans="1:6" ht="32.4">
      <c r="A31" s="36">
        <v>1</v>
      </c>
      <c r="B31" s="37" t="s">
        <v>300</v>
      </c>
      <c r="C31" s="36" t="s">
        <v>101</v>
      </c>
      <c r="D31" s="69">
        <v>1.6E-2</v>
      </c>
      <c r="E31" s="248">
        <v>659.57227312687041</v>
      </c>
      <c r="F31" s="248">
        <v>10.553156370029926</v>
      </c>
    </row>
    <row r="32" spans="1:6" ht="16.2">
      <c r="A32" s="36">
        <v>2</v>
      </c>
      <c r="B32" s="37" t="s">
        <v>179</v>
      </c>
      <c r="C32" s="36" t="s">
        <v>89</v>
      </c>
      <c r="D32" s="36">
        <v>2</v>
      </c>
      <c r="E32" s="248">
        <v>3.6351048739317409</v>
      </c>
      <c r="F32" s="248">
        <v>7.2702097478634817</v>
      </c>
    </row>
    <row r="33" spans="1:6" ht="16.2">
      <c r="A33" s="36">
        <v>3</v>
      </c>
      <c r="B33" s="37" t="s">
        <v>104</v>
      </c>
      <c r="C33" s="36" t="s">
        <v>94</v>
      </c>
      <c r="D33" s="69">
        <v>8.3999999999999995E-3</v>
      </c>
      <c r="E33" s="248">
        <v>101.11183398292428</v>
      </c>
      <c r="F33" s="248">
        <v>0.84933940545656383</v>
      </c>
    </row>
    <row r="34" spans="1:6" ht="16.2">
      <c r="A34" s="36">
        <v>4</v>
      </c>
      <c r="B34" s="37" t="s">
        <v>183</v>
      </c>
      <c r="C34" s="36" t="s">
        <v>89</v>
      </c>
      <c r="D34" s="36">
        <v>2</v>
      </c>
      <c r="E34" s="248">
        <v>3.6351048739317409</v>
      </c>
      <c r="F34" s="248">
        <v>7.2702097478634817</v>
      </c>
    </row>
    <row r="35" spans="1:6" ht="16.2">
      <c r="A35" s="205">
        <v>5</v>
      </c>
      <c r="B35" s="212" t="s">
        <v>220</v>
      </c>
      <c r="C35" s="205" t="s">
        <v>88</v>
      </c>
      <c r="D35" s="205">
        <v>7.6</v>
      </c>
      <c r="E35" s="248">
        <v>1.8572081264996714</v>
      </c>
      <c r="F35" s="248">
        <v>14.114781761397502</v>
      </c>
    </row>
    <row r="36" spans="1:6" ht="32.4">
      <c r="A36" s="234">
        <v>6</v>
      </c>
      <c r="B36" s="245" t="s">
        <v>319</v>
      </c>
      <c r="C36" s="233" t="s">
        <v>90</v>
      </c>
      <c r="D36" s="233">
        <v>4</v>
      </c>
      <c r="E36" s="248">
        <v>104.78034279717863</v>
      </c>
      <c r="F36" s="248">
        <v>419.12137118871453</v>
      </c>
    </row>
    <row r="37" spans="1:6" ht="32.4">
      <c r="A37" s="207">
        <v>7</v>
      </c>
      <c r="B37" s="114" t="s">
        <v>184</v>
      </c>
      <c r="C37" s="215" t="s">
        <v>88</v>
      </c>
      <c r="D37" s="215">
        <v>0.8</v>
      </c>
      <c r="E37" s="248">
        <v>16.573110356971558</v>
      </c>
      <c r="F37" s="248">
        <v>13.258488285577245</v>
      </c>
    </row>
    <row r="38" spans="1:6" ht="16.2">
      <c r="A38" s="215">
        <v>8</v>
      </c>
      <c r="B38" s="114" t="s">
        <v>281</v>
      </c>
      <c r="C38" s="215" t="s">
        <v>90</v>
      </c>
      <c r="D38" s="215">
        <f>4</f>
        <v>4</v>
      </c>
      <c r="E38" s="248">
        <v>1.3740875007825284</v>
      </c>
      <c r="F38" s="248">
        <v>5.4963500031301136</v>
      </c>
    </row>
    <row r="39" spans="1:6" ht="16.2">
      <c r="A39" s="207">
        <v>9</v>
      </c>
      <c r="B39" s="212" t="s">
        <v>324</v>
      </c>
      <c r="C39" s="207" t="s">
        <v>90</v>
      </c>
      <c r="D39" s="141">
        <v>4</v>
      </c>
      <c r="E39" s="248">
        <v>2.3057067463734473</v>
      </c>
      <c r="F39" s="248">
        <v>9.2228269854937892</v>
      </c>
    </row>
    <row r="40" spans="1:6" ht="32.4">
      <c r="A40" s="207">
        <v>10</v>
      </c>
      <c r="B40" s="212" t="s">
        <v>294</v>
      </c>
      <c r="C40" s="207" t="s">
        <v>90</v>
      </c>
      <c r="D40" s="141">
        <v>4</v>
      </c>
      <c r="E40" s="248">
        <v>9.4955499732937234</v>
      </c>
      <c r="F40" s="248">
        <v>37.982199893174894</v>
      </c>
    </row>
    <row r="41" spans="1:6" ht="16.2">
      <c r="A41" s="178">
        <v>11</v>
      </c>
      <c r="B41" s="179" t="s">
        <v>290</v>
      </c>
      <c r="C41" s="178" t="s">
        <v>90</v>
      </c>
      <c r="D41" s="180">
        <v>4</v>
      </c>
      <c r="E41" s="248">
        <v>5.9318175773601531</v>
      </c>
      <c r="F41" s="248">
        <v>23.727270309440613</v>
      </c>
    </row>
    <row r="42" spans="1:6" ht="32.4">
      <c r="A42" s="207">
        <v>12</v>
      </c>
      <c r="B42" s="212" t="s">
        <v>301</v>
      </c>
      <c r="C42" s="207" t="s">
        <v>39</v>
      </c>
      <c r="D42" s="153">
        <f>3.74*4.5*4/1000</f>
        <v>6.7320000000000005E-2</v>
      </c>
      <c r="E42" s="248">
        <v>84.008456135414349</v>
      </c>
      <c r="F42" s="248">
        <v>5.6554492670360945</v>
      </c>
    </row>
    <row r="43" spans="1:6" ht="16.2">
      <c r="A43" s="207">
        <v>13</v>
      </c>
      <c r="B43" s="212" t="s">
        <v>292</v>
      </c>
      <c r="C43" s="207" t="s">
        <v>93</v>
      </c>
      <c r="D43" s="141">
        <f>4.5*4</f>
        <v>18</v>
      </c>
      <c r="E43" s="248">
        <v>1.6139947224614133</v>
      </c>
      <c r="F43" s="248">
        <v>29.051905004305439</v>
      </c>
    </row>
    <row r="44" spans="1:6" ht="16.2">
      <c r="A44" s="53"/>
      <c r="B44" s="53" t="s">
        <v>326</v>
      </c>
      <c r="C44" s="53"/>
      <c r="D44" s="53"/>
      <c r="E44" s="248"/>
      <c r="F44" s="248"/>
    </row>
    <row r="45" spans="1:6" ht="32.4">
      <c r="A45" s="36">
        <v>1</v>
      </c>
      <c r="B45" s="37" t="s">
        <v>300</v>
      </c>
      <c r="C45" s="36" t="s">
        <v>101</v>
      </c>
      <c r="D45" s="69">
        <v>4.0000000000000001E-3</v>
      </c>
      <c r="E45" s="248">
        <v>659.57227312687041</v>
      </c>
      <c r="F45" s="248">
        <v>2.6382890925074816</v>
      </c>
    </row>
    <row r="46" spans="1:6" ht="16.2">
      <c r="A46" s="36">
        <v>2</v>
      </c>
      <c r="B46" s="37" t="s">
        <v>179</v>
      </c>
      <c r="C46" s="36" t="s">
        <v>89</v>
      </c>
      <c r="D46" s="36">
        <v>0.5</v>
      </c>
      <c r="E46" s="248">
        <v>3.6351048739317409</v>
      </c>
      <c r="F46" s="248">
        <v>1.8175524369658704</v>
      </c>
    </row>
    <row r="47" spans="1:6" ht="16.2">
      <c r="A47" s="36">
        <v>3</v>
      </c>
      <c r="B47" s="37" t="s">
        <v>104</v>
      </c>
      <c r="C47" s="36" t="s">
        <v>94</v>
      </c>
      <c r="D47" s="69">
        <v>2.0999999999999999E-3</v>
      </c>
      <c r="E47" s="248">
        <v>101.11183398292428</v>
      </c>
      <c r="F47" s="248">
        <v>0.21233485136414096</v>
      </c>
    </row>
    <row r="48" spans="1:6" ht="16.2">
      <c r="A48" s="36">
        <v>4</v>
      </c>
      <c r="B48" s="37" t="s">
        <v>183</v>
      </c>
      <c r="C48" s="36" t="s">
        <v>89</v>
      </c>
      <c r="D48" s="36">
        <v>0.5</v>
      </c>
      <c r="E48" s="248">
        <v>3.6351048739317409</v>
      </c>
      <c r="F48" s="248">
        <v>1.8175524369658704</v>
      </c>
    </row>
    <row r="49" spans="1:6" ht="16.2">
      <c r="A49" s="205">
        <v>5</v>
      </c>
      <c r="B49" s="212" t="s">
        <v>220</v>
      </c>
      <c r="C49" s="205" t="s">
        <v>88</v>
      </c>
      <c r="D49" s="205">
        <v>1.9</v>
      </c>
      <c r="E49" s="248">
        <v>1.8572081264996714</v>
      </c>
      <c r="F49" s="248">
        <v>3.5286954403493755</v>
      </c>
    </row>
    <row r="50" spans="1:6" ht="32.4">
      <c r="A50" s="234">
        <v>6</v>
      </c>
      <c r="B50" s="245" t="s">
        <v>319</v>
      </c>
      <c r="C50" s="233" t="s">
        <v>90</v>
      </c>
      <c r="D50" s="233">
        <v>1</v>
      </c>
      <c r="E50" s="248">
        <v>104.78034279717863</v>
      </c>
      <c r="F50" s="248">
        <v>104.78034279717863</v>
      </c>
    </row>
    <row r="51" spans="1:6" ht="32.4">
      <c r="A51" s="207">
        <v>7</v>
      </c>
      <c r="B51" s="114" t="s">
        <v>184</v>
      </c>
      <c r="C51" s="215" t="s">
        <v>88</v>
      </c>
      <c r="D51" s="215">
        <v>0.2</v>
      </c>
      <c r="E51" s="248">
        <v>16.573110356971558</v>
      </c>
      <c r="F51" s="248">
        <v>3.3146220713943113</v>
      </c>
    </row>
    <row r="52" spans="1:6" ht="32.4">
      <c r="A52" s="207">
        <v>8</v>
      </c>
      <c r="B52" s="212" t="s">
        <v>295</v>
      </c>
      <c r="C52" s="207" t="s">
        <v>90</v>
      </c>
      <c r="D52" s="207">
        <v>1</v>
      </c>
      <c r="E52" s="248">
        <v>102.14762052316284</v>
      </c>
      <c r="F52" s="248">
        <v>102.14762052316284</v>
      </c>
    </row>
    <row r="53" spans="1:6" ht="32.4">
      <c r="A53" s="207">
        <v>9</v>
      </c>
      <c r="B53" s="212" t="s">
        <v>297</v>
      </c>
      <c r="C53" s="207" t="s">
        <v>90</v>
      </c>
      <c r="D53" s="207">
        <v>2</v>
      </c>
      <c r="E53" s="248">
        <v>17.941504542400352</v>
      </c>
      <c r="F53" s="248">
        <v>35.883009084800705</v>
      </c>
    </row>
    <row r="54" spans="1:6" ht="16.2">
      <c r="A54" s="215">
        <v>10</v>
      </c>
      <c r="B54" s="114" t="s">
        <v>281</v>
      </c>
      <c r="C54" s="215" t="s">
        <v>90</v>
      </c>
      <c r="D54" s="215">
        <f>2+1+2</f>
        <v>5</v>
      </c>
      <c r="E54" s="248">
        <v>1.3740875007825284</v>
      </c>
      <c r="F54" s="248">
        <v>6.8704375039126413</v>
      </c>
    </row>
    <row r="55" spans="1:6" ht="16.2">
      <c r="A55" s="207">
        <v>11</v>
      </c>
      <c r="B55" s="212" t="s">
        <v>329</v>
      </c>
      <c r="C55" s="207" t="s">
        <v>90</v>
      </c>
      <c r="D55" s="141">
        <v>2</v>
      </c>
      <c r="E55" s="248">
        <v>5.8411237574794006</v>
      </c>
      <c r="F55" s="248">
        <v>11.682247514958801</v>
      </c>
    </row>
    <row r="56" spans="1:6" ht="16.2">
      <c r="A56" s="207">
        <v>12</v>
      </c>
      <c r="B56" s="212" t="s">
        <v>328</v>
      </c>
      <c r="C56" s="207" t="s">
        <v>90</v>
      </c>
      <c r="D56" s="207">
        <v>2</v>
      </c>
      <c r="E56" s="248">
        <v>3.1972466883045141</v>
      </c>
      <c r="F56" s="248">
        <v>6.3944933766090282</v>
      </c>
    </row>
    <row r="57" spans="1:6" ht="32.4">
      <c r="A57" s="207">
        <v>13</v>
      </c>
      <c r="B57" s="212" t="s">
        <v>311</v>
      </c>
      <c r="C57" s="207" t="s">
        <v>90</v>
      </c>
      <c r="D57" s="207">
        <v>1</v>
      </c>
      <c r="E57" s="248">
        <v>46.964372393291654</v>
      </c>
      <c r="F57" s="248">
        <v>46.964372393291654</v>
      </c>
    </row>
    <row r="58" spans="1:6" ht="16.2">
      <c r="A58" s="207">
        <v>14</v>
      </c>
      <c r="B58" s="212" t="s">
        <v>375</v>
      </c>
      <c r="C58" s="207" t="s">
        <v>90</v>
      </c>
      <c r="D58" s="207">
        <v>1</v>
      </c>
      <c r="E58" s="248">
        <v>12.604530213508179</v>
      </c>
      <c r="F58" s="248">
        <v>12.604530213508179</v>
      </c>
    </row>
    <row r="59" spans="1:6" ht="32.4">
      <c r="A59" s="207">
        <v>15</v>
      </c>
      <c r="B59" s="212" t="s">
        <v>314</v>
      </c>
      <c r="C59" s="207" t="s">
        <v>90</v>
      </c>
      <c r="D59" s="207">
        <v>2</v>
      </c>
      <c r="E59" s="248">
        <v>13.483804832745019</v>
      </c>
      <c r="F59" s="248">
        <v>26.967609665490038</v>
      </c>
    </row>
    <row r="60" spans="1:6" ht="16.2">
      <c r="A60" s="207">
        <v>16</v>
      </c>
      <c r="B60" s="212" t="s">
        <v>315</v>
      </c>
      <c r="C60" s="207" t="s">
        <v>90</v>
      </c>
      <c r="D60" s="141">
        <v>2</v>
      </c>
      <c r="E60" s="248">
        <v>3.3817032280143899</v>
      </c>
      <c r="F60" s="248">
        <v>6.7634064560287799</v>
      </c>
    </row>
    <row r="61" spans="1:6" ht="16.2">
      <c r="A61" s="207">
        <v>17</v>
      </c>
      <c r="B61" s="212" t="s">
        <v>316</v>
      </c>
      <c r="C61" s="207" t="s">
        <v>90</v>
      </c>
      <c r="D61" s="207">
        <v>2</v>
      </c>
      <c r="E61" s="248">
        <v>1.4602809393698502</v>
      </c>
      <c r="F61" s="248">
        <v>2.9205618787397003</v>
      </c>
    </row>
    <row r="62" spans="1:6" ht="32.4">
      <c r="A62" s="207">
        <v>18</v>
      </c>
      <c r="B62" s="212" t="s">
        <v>301</v>
      </c>
      <c r="C62" s="207" t="s">
        <v>39</v>
      </c>
      <c r="D62" s="153">
        <f>3.74*4.5*1/1000</f>
        <v>1.6830000000000001E-2</v>
      </c>
      <c r="E62" s="248">
        <v>84.008456135414349</v>
      </c>
      <c r="F62" s="248">
        <v>1.4138623167590236</v>
      </c>
    </row>
    <row r="63" spans="1:6" ht="16.2">
      <c r="A63" s="207">
        <v>19</v>
      </c>
      <c r="B63" s="212" t="s">
        <v>292</v>
      </c>
      <c r="C63" s="207" t="s">
        <v>93</v>
      </c>
      <c r="D63" s="151">
        <f>4.5*1</f>
        <v>4.5</v>
      </c>
      <c r="E63" s="248">
        <v>1.6139947224614133</v>
      </c>
      <c r="F63" s="248">
        <v>7.2629762510763598</v>
      </c>
    </row>
    <row r="64" spans="1:6" ht="32.4">
      <c r="A64" s="233">
        <v>20</v>
      </c>
      <c r="B64" s="245" t="s">
        <v>305</v>
      </c>
      <c r="C64" s="233" t="s">
        <v>130</v>
      </c>
      <c r="D64" s="233">
        <v>2.7E-2</v>
      </c>
      <c r="E64" s="248">
        <v>63.118844163235892</v>
      </c>
      <c r="F64" s="248">
        <v>1.7042087924073692</v>
      </c>
    </row>
    <row r="65" spans="1:6" ht="32.4">
      <c r="A65" s="131">
        <v>21</v>
      </c>
      <c r="B65" s="134" t="s">
        <v>181</v>
      </c>
      <c r="C65" s="131" t="s">
        <v>182</v>
      </c>
      <c r="D65" s="135">
        <v>1.5</v>
      </c>
      <c r="E65" s="248">
        <v>1.8572081264996714</v>
      </c>
      <c r="F65" s="248">
        <v>2.7858121897495067</v>
      </c>
    </row>
    <row r="66" spans="1:6" ht="32.4">
      <c r="A66" s="215">
        <v>22</v>
      </c>
      <c r="B66" s="114" t="s">
        <v>317</v>
      </c>
      <c r="C66" s="215" t="s">
        <v>93</v>
      </c>
      <c r="D66" s="215">
        <v>4</v>
      </c>
      <c r="E66" s="248">
        <v>1.7409202660536085</v>
      </c>
      <c r="F66" s="248">
        <v>6.963681064214434</v>
      </c>
    </row>
    <row r="67" spans="1:6" ht="16.2">
      <c r="A67" s="53"/>
      <c r="B67" s="53" t="s">
        <v>330</v>
      </c>
      <c r="C67" s="53"/>
      <c r="D67" s="53"/>
      <c r="E67" s="248"/>
      <c r="F67" s="248"/>
    </row>
    <row r="68" spans="1:6" ht="32.4">
      <c r="A68" s="207">
        <v>1</v>
      </c>
      <c r="B68" s="252" t="s">
        <v>331</v>
      </c>
      <c r="C68" s="251" t="s">
        <v>101</v>
      </c>
      <c r="D68" s="249">
        <v>0.54</v>
      </c>
      <c r="E68" s="248">
        <v>1012.6760496459663</v>
      </c>
      <c r="F68" s="248">
        <v>546.8450668088218</v>
      </c>
    </row>
    <row r="69" spans="1:6" ht="32.4">
      <c r="A69" s="207">
        <v>2</v>
      </c>
      <c r="B69" s="252" t="s">
        <v>224</v>
      </c>
      <c r="C69" s="251" t="s">
        <v>101</v>
      </c>
      <c r="D69" s="250">
        <v>1.5720000000000001</v>
      </c>
      <c r="E69" s="248">
        <v>490.6587760441929</v>
      </c>
      <c r="F69" s="248">
        <v>771.31559594147132</v>
      </c>
    </row>
    <row r="70" spans="1:6" ht="32.4">
      <c r="A70" s="207">
        <v>3</v>
      </c>
      <c r="B70" s="252" t="s">
        <v>225</v>
      </c>
      <c r="C70" s="251" t="s">
        <v>101</v>
      </c>
      <c r="D70" s="249">
        <v>3.67</v>
      </c>
      <c r="E70" s="248">
        <v>659.57227312687041</v>
      </c>
      <c r="F70" s="248">
        <v>2420.6302423756142</v>
      </c>
    </row>
    <row r="71" spans="1:6" ht="32.4">
      <c r="A71" s="207">
        <v>4</v>
      </c>
      <c r="B71" s="252" t="s">
        <v>332</v>
      </c>
      <c r="C71" s="251" t="s">
        <v>130</v>
      </c>
      <c r="D71" s="251">
        <v>32</v>
      </c>
      <c r="E71" s="248">
        <v>3.6351048739317409</v>
      </c>
      <c r="F71" s="248">
        <v>116.32335596581571</v>
      </c>
    </row>
    <row r="72" spans="1:6" ht="32.4">
      <c r="A72" s="207">
        <v>5</v>
      </c>
      <c r="B72" s="252" t="s">
        <v>377</v>
      </c>
      <c r="C72" s="251" t="s">
        <v>88</v>
      </c>
      <c r="D72" s="251">
        <v>336</v>
      </c>
      <c r="E72" s="248">
        <v>2.9411303070902264</v>
      </c>
      <c r="F72" s="248">
        <v>988.21978318231606</v>
      </c>
    </row>
    <row r="73" spans="1:6" ht="32.4">
      <c r="A73" s="207">
        <v>6</v>
      </c>
      <c r="B73" s="252" t="s">
        <v>378</v>
      </c>
      <c r="C73" s="251" t="s">
        <v>88</v>
      </c>
      <c r="D73" s="251">
        <v>821</v>
      </c>
      <c r="E73" s="248">
        <v>2.9411303070902264</v>
      </c>
      <c r="F73" s="248">
        <v>2414.667982121076</v>
      </c>
    </row>
    <row r="74" spans="1:6" ht="32.4">
      <c r="A74" s="207">
        <v>7</v>
      </c>
      <c r="B74" s="252" t="s">
        <v>333</v>
      </c>
      <c r="C74" s="251" t="s">
        <v>94</v>
      </c>
      <c r="D74" s="250">
        <v>0.06</v>
      </c>
      <c r="E74" s="248">
        <v>64.711573749071533</v>
      </c>
      <c r="F74" s="248">
        <v>3.8826944249442921</v>
      </c>
    </row>
    <row r="75" spans="1:6" ht="16.2">
      <c r="A75" s="207">
        <v>8</v>
      </c>
      <c r="B75" s="252" t="s">
        <v>104</v>
      </c>
      <c r="C75" s="251" t="s">
        <v>94</v>
      </c>
      <c r="D75" s="250">
        <v>3.9449999999999998</v>
      </c>
      <c r="E75" s="248">
        <v>101.11183398292428</v>
      </c>
      <c r="F75" s="248">
        <v>398.88618506263629</v>
      </c>
    </row>
    <row r="76" spans="1:6" ht="16.2">
      <c r="A76" s="207">
        <v>9</v>
      </c>
      <c r="B76" s="252" t="s">
        <v>215</v>
      </c>
      <c r="C76" s="251" t="s">
        <v>89</v>
      </c>
      <c r="D76" s="251">
        <v>80</v>
      </c>
      <c r="E76" s="248">
        <v>2.194281487536978</v>
      </c>
      <c r="F76" s="248">
        <v>175.54251900295822</v>
      </c>
    </row>
    <row r="77" spans="1:6" ht="32.4">
      <c r="A77" s="207">
        <v>10</v>
      </c>
      <c r="B77" s="252" t="s">
        <v>226</v>
      </c>
      <c r="C77" s="251" t="s">
        <v>93</v>
      </c>
      <c r="D77" s="251">
        <v>3656</v>
      </c>
      <c r="E77" s="248">
        <v>3.0450280018024301</v>
      </c>
      <c r="F77" s="248">
        <v>11132.622374589684</v>
      </c>
    </row>
    <row r="78" spans="1:6" ht="32.4">
      <c r="A78" s="207">
        <v>11</v>
      </c>
      <c r="B78" s="252" t="s">
        <v>334</v>
      </c>
      <c r="C78" s="251" t="s">
        <v>93</v>
      </c>
      <c r="D78" s="251">
        <v>1944</v>
      </c>
      <c r="E78" s="248">
        <v>4.1783597245365263</v>
      </c>
      <c r="F78" s="248">
        <v>8122.731304499006</v>
      </c>
    </row>
    <row r="79" spans="1:6" ht="16.2">
      <c r="A79" s="80">
        <v>12</v>
      </c>
      <c r="B79" s="252" t="s">
        <v>275</v>
      </c>
      <c r="C79" s="80" t="s">
        <v>235</v>
      </c>
      <c r="D79" s="176">
        <v>56</v>
      </c>
      <c r="E79" s="248">
        <v>12.737648689681922</v>
      </c>
      <c r="F79" s="248">
        <v>713.30832662218768</v>
      </c>
    </row>
    <row r="80" spans="1:6" ht="32.4">
      <c r="A80" s="207">
        <v>13</v>
      </c>
      <c r="B80" s="252" t="s">
        <v>335</v>
      </c>
      <c r="C80" s="251" t="s">
        <v>90</v>
      </c>
      <c r="D80" s="251">
        <v>1</v>
      </c>
      <c r="E80" s="248">
        <v>11.093874491021333</v>
      </c>
      <c r="F80" s="248">
        <v>11.093874491021333</v>
      </c>
    </row>
    <row r="81" spans="1:6" ht="32.4">
      <c r="A81" s="207">
        <v>14</v>
      </c>
      <c r="B81" s="252" t="s">
        <v>297</v>
      </c>
      <c r="C81" s="251" t="s">
        <v>90</v>
      </c>
      <c r="D81" s="251">
        <v>1</v>
      </c>
      <c r="E81" s="248">
        <v>17.941504542400352</v>
      </c>
      <c r="F81" s="248">
        <v>17.941504542400352</v>
      </c>
    </row>
    <row r="82" spans="1:6" ht="16.2">
      <c r="A82" s="215">
        <v>15</v>
      </c>
      <c r="B82" s="253" t="s">
        <v>281</v>
      </c>
      <c r="C82" s="254" t="s">
        <v>90</v>
      </c>
      <c r="D82" s="254">
        <f>1+16+3</f>
        <v>20</v>
      </c>
      <c r="E82" s="248">
        <v>1.3740875007825284</v>
      </c>
      <c r="F82" s="248">
        <v>27.481750015650565</v>
      </c>
    </row>
    <row r="83" spans="1:6" ht="16.2">
      <c r="A83" s="207">
        <v>16</v>
      </c>
      <c r="B83" s="252" t="s">
        <v>278</v>
      </c>
      <c r="C83" s="251" t="s">
        <v>90</v>
      </c>
      <c r="D83" s="141">
        <v>1</v>
      </c>
      <c r="E83" s="248">
        <v>4.4884424662736446</v>
      </c>
      <c r="F83" s="248">
        <v>4.4884424662736446</v>
      </c>
    </row>
    <row r="84" spans="1:6" ht="16.2">
      <c r="A84" s="207">
        <v>17</v>
      </c>
      <c r="B84" s="252" t="s">
        <v>282</v>
      </c>
      <c r="C84" s="251" t="s">
        <v>90</v>
      </c>
      <c r="D84" s="251">
        <v>1</v>
      </c>
      <c r="E84" s="248">
        <v>2.029021936808634</v>
      </c>
      <c r="F84" s="248">
        <v>2.029021936808634</v>
      </c>
    </row>
    <row r="85" spans="1:6" ht="16.2">
      <c r="A85" s="207">
        <v>18</v>
      </c>
      <c r="B85" s="252" t="s">
        <v>348</v>
      </c>
      <c r="C85" s="251" t="s">
        <v>90</v>
      </c>
      <c r="D85" s="251">
        <v>1</v>
      </c>
      <c r="E85" s="248">
        <v>14.141668044423811</v>
      </c>
      <c r="F85" s="248">
        <v>14.141668044423811</v>
      </c>
    </row>
    <row r="86" spans="1:6" ht="32.4">
      <c r="A86" s="219">
        <v>19</v>
      </c>
      <c r="B86" s="253" t="s">
        <v>344</v>
      </c>
      <c r="C86" s="254" t="s">
        <v>90</v>
      </c>
      <c r="D86" s="254">
        <v>16</v>
      </c>
      <c r="E86" s="248">
        <v>9.5302545516769168</v>
      </c>
      <c r="F86" s="248">
        <v>152.48407282683067</v>
      </c>
    </row>
    <row r="87" spans="1:6" ht="16.2">
      <c r="A87" s="207">
        <v>20</v>
      </c>
      <c r="B87" s="252" t="s">
        <v>346</v>
      </c>
      <c r="C87" s="251" t="s">
        <v>90</v>
      </c>
      <c r="D87" s="141">
        <v>3</v>
      </c>
      <c r="E87" s="248">
        <v>20.751360717361027</v>
      </c>
      <c r="F87" s="248">
        <v>62.254082152083086</v>
      </c>
    </row>
    <row r="88" spans="1:6" ht="16.2">
      <c r="A88" s="222">
        <v>21</v>
      </c>
      <c r="B88" s="252" t="s">
        <v>341</v>
      </c>
      <c r="C88" s="222" t="s">
        <v>93</v>
      </c>
      <c r="D88" s="222">
        <v>2</v>
      </c>
      <c r="E88" s="248">
        <v>7.199355868104913</v>
      </c>
      <c r="F88" s="248">
        <v>14.398711736209826</v>
      </c>
    </row>
    <row r="89" spans="1:6" ht="18" customHeight="1">
      <c r="A89" s="231">
        <v>22</v>
      </c>
      <c r="B89" s="157" t="s">
        <v>337</v>
      </c>
      <c r="C89" s="231" t="s">
        <v>93</v>
      </c>
      <c r="D89" s="231">
        <v>2</v>
      </c>
      <c r="E89" s="248">
        <v>1.1417238755027546</v>
      </c>
      <c r="F89" s="248">
        <v>2.2834477510055091</v>
      </c>
    </row>
    <row r="90" spans="1:6" ht="16.2">
      <c r="A90" s="53"/>
      <c r="B90" s="53" t="s">
        <v>349</v>
      </c>
      <c r="C90" s="53"/>
      <c r="D90" s="53"/>
      <c r="E90" s="248"/>
      <c r="F90" s="248"/>
    </row>
    <row r="91" spans="1:6" ht="32.4">
      <c r="A91" s="207">
        <v>1</v>
      </c>
      <c r="B91" s="212" t="s">
        <v>224</v>
      </c>
      <c r="C91" s="207" t="s">
        <v>101</v>
      </c>
      <c r="D91" s="209">
        <v>0.28199999999999997</v>
      </c>
      <c r="E91" s="248">
        <v>490.6587760441929</v>
      </c>
      <c r="F91" s="248">
        <v>138.36577484446238</v>
      </c>
    </row>
    <row r="92" spans="1:6" ht="32.4">
      <c r="A92" s="207">
        <v>2</v>
      </c>
      <c r="B92" s="212" t="s">
        <v>225</v>
      </c>
      <c r="C92" s="207" t="s">
        <v>101</v>
      </c>
      <c r="D92" s="209">
        <v>0.65800000000000003</v>
      </c>
      <c r="E92" s="248">
        <v>659.57227312687041</v>
      </c>
      <c r="F92" s="248">
        <v>433.99855571748077</v>
      </c>
    </row>
    <row r="93" spans="1:6" ht="32.4">
      <c r="A93" s="207">
        <v>3</v>
      </c>
      <c r="B93" s="212" t="s">
        <v>332</v>
      </c>
      <c r="C93" s="207" t="s">
        <v>130</v>
      </c>
      <c r="D93" s="207">
        <v>30</v>
      </c>
      <c r="E93" s="248">
        <v>3.6351048739317409</v>
      </c>
      <c r="F93" s="248">
        <v>109.05314621795222</v>
      </c>
    </row>
    <row r="94" spans="1:6" ht="16.2">
      <c r="A94" s="207">
        <v>4</v>
      </c>
      <c r="B94" s="212" t="s">
        <v>228</v>
      </c>
      <c r="C94" s="207" t="s">
        <v>88</v>
      </c>
      <c r="D94" s="207">
        <v>60</v>
      </c>
      <c r="E94" s="248">
        <v>14.777091605140592</v>
      </c>
      <c r="F94" s="248">
        <v>886.62549630843546</v>
      </c>
    </row>
    <row r="95" spans="1:6" ht="16.2">
      <c r="A95" s="207">
        <v>5</v>
      </c>
      <c r="B95" s="212" t="s">
        <v>230</v>
      </c>
      <c r="C95" s="207" t="s">
        <v>88</v>
      </c>
      <c r="D95" s="207">
        <v>141</v>
      </c>
      <c r="E95" s="248">
        <v>14.777091605140592</v>
      </c>
      <c r="F95" s="248">
        <v>2083.5699163248237</v>
      </c>
    </row>
    <row r="96" spans="1:6" ht="16.2">
      <c r="A96" s="207">
        <v>6</v>
      </c>
      <c r="B96" s="212" t="s">
        <v>104</v>
      </c>
      <c r="C96" s="207" t="s">
        <v>94</v>
      </c>
      <c r="D96" s="209">
        <v>0.70399999999999996</v>
      </c>
      <c r="E96" s="248">
        <v>101.11183398292428</v>
      </c>
      <c r="F96" s="248">
        <v>71.182731123978698</v>
      </c>
    </row>
    <row r="97" spans="1:6" ht="16.2">
      <c r="A97" s="207">
        <v>7</v>
      </c>
      <c r="B97" s="212" t="s">
        <v>215</v>
      </c>
      <c r="C97" s="207" t="s">
        <v>89</v>
      </c>
      <c r="D97" s="207">
        <v>35</v>
      </c>
      <c r="E97" s="248">
        <v>2.194281487536978</v>
      </c>
      <c r="F97" s="248">
        <v>76.799852063794219</v>
      </c>
    </row>
    <row r="98" spans="1:6" ht="16.2">
      <c r="A98" s="207">
        <v>8</v>
      </c>
      <c r="B98" s="212" t="s">
        <v>220</v>
      </c>
      <c r="C98" s="207" t="s">
        <v>101</v>
      </c>
      <c r="D98" s="209">
        <v>0.20100000000000001</v>
      </c>
      <c r="E98" s="248">
        <v>59.743794329282672</v>
      </c>
      <c r="F98" s="248">
        <v>12.008502660185819</v>
      </c>
    </row>
    <row r="99" spans="1:6" ht="32.4">
      <c r="A99" s="207">
        <v>9</v>
      </c>
      <c r="B99" s="212" t="s">
        <v>226</v>
      </c>
      <c r="C99" s="207" t="s">
        <v>93</v>
      </c>
      <c r="D99" s="207">
        <v>1000</v>
      </c>
      <c r="E99" s="248">
        <v>3.0450280018024301</v>
      </c>
      <c r="F99" s="248">
        <v>3045.02800180243</v>
      </c>
    </row>
    <row r="100" spans="1:6" ht="16.2">
      <c r="A100" s="80">
        <v>10</v>
      </c>
      <c r="B100" s="212" t="s">
        <v>275</v>
      </c>
      <c r="C100" s="80" t="s">
        <v>235</v>
      </c>
      <c r="D100" s="176">
        <v>10</v>
      </c>
      <c r="E100" s="248">
        <v>12.737648689681922</v>
      </c>
      <c r="F100" s="248">
        <v>127.37648689681922</v>
      </c>
    </row>
    <row r="101" spans="1:6" ht="32.4">
      <c r="A101" s="207">
        <v>11</v>
      </c>
      <c r="B101" s="212" t="s">
        <v>335</v>
      </c>
      <c r="C101" s="207" t="s">
        <v>90</v>
      </c>
      <c r="D101" s="207">
        <v>6</v>
      </c>
      <c r="E101" s="248">
        <v>11.093874491021333</v>
      </c>
      <c r="F101" s="248">
        <v>66.56324694612799</v>
      </c>
    </row>
    <row r="102" spans="1:6" ht="32.4">
      <c r="A102" s="207">
        <v>12</v>
      </c>
      <c r="B102" s="212" t="s">
        <v>297</v>
      </c>
      <c r="C102" s="207" t="s">
        <v>90</v>
      </c>
      <c r="D102" s="207">
        <v>6</v>
      </c>
      <c r="E102" s="248">
        <v>17.941504542400352</v>
      </c>
      <c r="F102" s="248">
        <v>107.64902725440211</v>
      </c>
    </row>
    <row r="103" spans="1:6" ht="16.2">
      <c r="A103" s="215">
        <v>13</v>
      </c>
      <c r="B103" s="114" t="s">
        <v>281</v>
      </c>
      <c r="C103" s="215" t="s">
        <v>90</v>
      </c>
      <c r="D103" s="215">
        <f>6+4</f>
        <v>10</v>
      </c>
      <c r="E103" s="248">
        <v>1.3740875007825284</v>
      </c>
      <c r="F103" s="248">
        <v>13.740875007825283</v>
      </c>
    </row>
    <row r="104" spans="1:6" ht="16.2">
      <c r="A104" s="207">
        <v>14</v>
      </c>
      <c r="B104" s="212" t="s">
        <v>278</v>
      </c>
      <c r="C104" s="207" t="s">
        <v>90</v>
      </c>
      <c r="D104" s="141">
        <v>6</v>
      </c>
      <c r="E104" s="248">
        <v>4.4884424662736446</v>
      </c>
      <c r="F104" s="248">
        <v>26.930654797641868</v>
      </c>
    </row>
    <row r="105" spans="1:6" ht="16.2">
      <c r="A105" s="207">
        <v>15</v>
      </c>
      <c r="B105" s="212" t="s">
        <v>282</v>
      </c>
      <c r="C105" s="207" t="s">
        <v>90</v>
      </c>
      <c r="D105" s="207">
        <v>6</v>
      </c>
      <c r="E105" s="248">
        <v>2.029021936808634</v>
      </c>
      <c r="F105" s="248">
        <v>12.174131620851803</v>
      </c>
    </row>
    <row r="106" spans="1:6" ht="16.2">
      <c r="A106" s="219">
        <v>16</v>
      </c>
      <c r="B106" s="114" t="s">
        <v>350</v>
      </c>
      <c r="C106" s="215" t="s">
        <v>90</v>
      </c>
      <c r="D106" s="215">
        <v>4</v>
      </c>
      <c r="E106" s="248">
        <v>7.2552905619217807</v>
      </c>
      <c r="F106" s="248">
        <v>29.021162247687123</v>
      </c>
    </row>
    <row r="107" spans="1:6" ht="16.2">
      <c r="A107" s="53"/>
      <c r="B107" s="53" t="s">
        <v>176</v>
      </c>
      <c r="C107" s="53"/>
      <c r="D107" s="53"/>
      <c r="E107" s="248"/>
      <c r="F107" s="248"/>
    </row>
    <row r="108" spans="1:6" ht="16.2">
      <c r="A108" s="72">
        <v>1</v>
      </c>
      <c r="B108" s="212" t="s">
        <v>131</v>
      </c>
      <c r="C108" s="72" t="s">
        <v>89</v>
      </c>
      <c r="D108" s="106">
        <v>9</v>
      </c>
      <c r="E108" s="248">
        <v>3.6351048739317409</v>
      </c>
      <c r="F108" s="248">
        <v>32.715943865385668</v>
      </c>
    </row>
    <row r="109" spans="1:6" ht="16.2">
      <c r="A109" s="207">
        <v>2</v>
      </c>
      <c r="B109" s="212" t="s">
        <v>132</v>
      </c>
      <c r="C109" s="207" t="s">
        <v>130</v>
      </c>
      <c r="D109" s="207">
        <v>9</v>
      </c>
      <c r="E109" s="248">
        <v>6.4110031412977975</v>
      </c>
      <c r="F109" s="248">
        <v>57.699028271680177</v>
      </c>
    </row>
    <row r="110" spans="1:6" ht="16.2">
      <c r="A110" s="207">
        <v>3</v>
      </c>
      <c r="B110" s="212" t="s">
        <v>134</v>
      </c>
      <c r="C110" s="207" t="s">
        <v>101</v>
      </c>
      <c r="D110" s="209">
        <v>7.8E-2</v>
      </c>
      <c r="E110" s="248">
        <v>659.57227312687041</v>
      </c>
      <c r="F110" s="248">
        <v>51.446637303895891</v>
      </c>
    </row>
    <row r="111" spans="1:6" ht="16.2">
      <c r="A111" s="207">
        <v>4</v>
      </c>
      <c r="B111" s="212" t="s">
        <v>135</v>
      </c>
      <c r="C111" s="207" t="s">
        <v>101</v>
      </c>
      <c r="D111" s="209">
        <v>1.2E-2</v>
      </c>
      <c r="E111" s="248">
        <v>856.6565155374484</v>
      </c>
      <c r="F111" s="248">
        <v>10.27987818644938</v>
      </c>
    </row>
    <row r="112" spans="1:6" ht="32.4">
      <c r="A112" s="207">
        <v>5</v>
      </c>
      <c r="B112" s="212" t="s">
        <v>136</v>
      </c>
      <c r="C112" s="207" t="s">
        <v>88</v>
      </c>
      <c r="D112" s="207">
        <v>12</v>
      </c>
      <c r="E112" s="248">
        <v>11.395388377126201</v>
      </c>
      <c r="F112" s="248">
        <v>136.74466052551443</v>
      </c>
    </row>
    <row r="113" spans="1:6" ht="16.2">
      <c r="A113" s="207">
        <v>6</v>
      </c>
      <c r="B113" s="212" t="s">
        <v>139</v>
      </c>
      <c r="C113" s="207" t="s">
        <v>88</v>
      </c>
      <c r="D113" s="207">
        <v>80</v>
      </c>
      <c r="E113" s="248">
        <v>11.111345955037045</v>
      </c>
      <c r="F113" s="248">
        <v>888.90767640296372</v>
      </c>
    </row>
    <row r="114" spans="1:6" ht="16.2">
      <c r="A114" s="207">
        <v>7</v>
      </c>
      <c r="B114" s="212" t="s">
        <v>140</v>
      </c>
      <c r="C114" s="207" t="s">
        <v>88</v>
      </c>
      <c r="D114" s="207">
        <v>39</v>
      </c>
      <c r="E114" s="248">
        <v>7.8509769278021642</v>
      </c>
      <c r="F114" s="248">
        <v>306.18810018428445</v>
      </c>
    </row>
    <row r="115" spans="1:6" ht="16.2">
      <c r="A115" s="207">
        <v>8</v>
      </c>
      <c r="B115" s="212" t="s">
        <v>141</v>
      </c>
      <c r="C115" s="207" t="s">
        <v>88</v>
      </c>
      <c r="D115" s="207">
        <v>27</v>
      </c>
      <c r="E115" s="248">
        <v>7.8509769278021642</v>
      </c>
      <c r="F115" s="248">
        <v>211.97637705065844</v>
      </c>
    </row>
    <row r="116" spans="1:6" ht="32.4">
      <c r="A116" s="207">
        <v>9</v>
      </c>
      <c r="B116" s="212" t="s">
        <v>142</v>
      </c>
      <c r="C116" s="207" t="s">
        <v>88</v>
      </c>
      <c r="D116" s="207">
        <v>18</v>
      </c>
      <c r="E116" s="248">
        <v>11.395388377126201</v>
      </c>
      <c r="F116" s="248">
        <v>205.11699078827161</v>
      </c>
    </row>
    <row r="117" spans="1:6" ht="32.4">
      <c r="A117" s="207">
        <v>10</v>
      </c>
      <c r="B117" s="212" t="s">
        <v>237</v>
      </c>
      <c r="C117" s="207" t="s">
        <v>88</v>
      </c>
      <c r="D117" s="207">
        <v>9</v>
      </c>
      <c r="E117" s="248">
        <v>50.048273380128173</v>
      </c>
      <c r="F117" s="248">
        <v>450.43446042115363</v>
      </c>
    </row>
    <row r="118" spans="1:6" ht="16.2">
      <c r="A118" s="210">
        <v>11</v>
      </c>
      <c r="B118" s="114" t="s">
        <v>146</v>
      </c>
      <c r="C118" s="210" t="s">
        <v>144</v>
      </c>
      <c r="D118" s="106">
        <v>90</v>
      </c>
      <c r="E118" s="248">
        <v>1.2297102647325053</v>
      </c>
      <c r="F118" s="248">
        <v>110.67392382592547</v>
      </c>
    </row>
    <row r="119" spans="1:6" ht="32.4">
      <c r="A119" s="207">
        <v>12</v>
      </c>
      <c r="B119" s="212" t="s">
        <v>148</v>
      </c>
      <c r="C119" s="207" t="s">
        <v>150</v>
      </c>
      <c r="D119" s="207">
        <f>13.5/0.15</f>
        <v>90</v>
      </c>
      <c r="E119" s="248">
        <v>0.29807859966240274</v>
      </c>
      <c r="F119" s="248">
        <v>26.827073969616244</v>
      </c>
    </row>
    <row r="120" spans="1:6" ht="16.2">
      <c r="A120" s="207">
        <v>13</v>
      </c>
      <c r="B120" s="212" t="s">
        <v>152</v>
      </c>
      <c r="C120" s="207" t="s">
        <v>150</v>
      </c>
      <c r="D120" s="207">
        <f>13.5/0.15</f>
        <v>90</v>
      </c>
      <c r="E120" s="248">
        <v>2.0870108646584353</v>
      </c>
      <c r="F120" s="248">
        <v>187.83097781925918</v>
      </c>
    </row>
    <row r="121" spans="1:6" ht="16.2">
      <c r="A121" s="207">
        <v>14</v>
      </c>
      <c r="B121" s="212" t="s">
        <v>155</v>
      </c>
      <c r="C121" s="207" t="s">
        <v>101</v>
      </c>
      <c r="D121" s="208">
        <v>0.09</v>
      </c>
      <c r="E121" s="248">
        <v>59.743794329282672</v>
      </c>
      <c r="F121" s="248">
        <v>5.3769414896354402</v>
      </c>
    </row>
    <row r="122" spans="1:6" ht="16.2">
      <c r="A122" s="207">
        <v>15</v>
      </c>
      <c r="B122" s="212" t="s">
        <v>156</v>
      </c>
      <c r="C122" s="207" t="s">
        <v>101</v>
      </c>
      <c r="D122" s="209">
        <v>1.7999999999999999E-2</v>
      </c>
      <c r="E122" s="248">
        <v>101.11183398292428</v>
      </c>
      <c r="F122" s="248">
        <v>1.820013011692637</v>
      </c>
    </row>
    <row r="123" spans="1:6" ht="16.2">
      <c r="A123" s="207">
        <v>16</v>
      </c>
      <c r="B123" s="114" t="s">
        <v>168</v>
      </c>
      <c r="C123" s="215" t="s">
        <v>88</v>
      </c>
      <c r="D123" s="215">
        <v>1.8</v>
      </c>
      <c r="E123" s="248">
        <v>16.573110356971558</v>
      </c>
      <c r="F123" s="248">
        <v>29.831598642548805</v>
      </c>
    </row>
    <row r="124" spans="1:6" ht="32.4">
      <c r="A124" s="243">
        <v>17</v>
      </c>
      <c r="B124" s="246" t="s">
        <v>166</v>
      </c>
      <c r="C124" s="243" t="s">
        <v>88</v>
      </c>
      <c r="D124" s="243">
        <v>6.3</v>
      </c>
      <c r="E124" s="248">
        <v>66.433940873856542</v>
      </c>
      <c r="F124" s="248">
        <v>418.53382750529613</v>
      </c>
    </row>
    <row r="125" spans="1:6" ht="32.4">
      <c r="A125" s="236">
        <v>18</v>
      </c>
      <c r="B125" s="245" t="s">
        <v>172</v>
      </c>
      <c r="C125" s="236" t="s">
        <v>130</v>
      </c>
      <c r="D125" s="236">
        <v>6.3</v>
      </c>
      <c r="E125" s="248">
        <v>99.410668351153944</v>
      </c>
      <c r="F125" s="248">
        <v>626.28721061226986</v>
      </c>
    </row>
    <row r="126" spans="1:6" ht="16.2">
      <c r="A126" s="239">
        <v>19</v>
      </c>
      <c r="B126" s="240" t="s">
        <v>174</v>
      </c>
      <c r="C126" s="238" t="s">
        <v>40</v>
      </c>
      <c r="D126" s="237">
        <v>0.36299999999999999</v>
      </c>
      <c r="E126" s="248">
        <v>114.85465966324378</v>
      </c>
      <c r="F126" s="248">
        <v>41.69224145775749</v>
      </c>
    </row>
    <row r="127" spans="1:6" ht="16.2">
      <c r="A127" s="222">
        <v>20</v>
      </c>
      <c r="B127" s="232" t="s">
        <v>341</v>
      </c>
      <c r="C127" s="222" t="s">
        <v>93</v>
      </c>
      <c r="D127" s="222">
        <v>6</v>
      </c>
      <c r="E127" s="248">
        <v>7.199355868104913</v>
      </c>
      <c r="F127" s="248">
        <v>43.196135208629478</v>
      </c>
    </row>
    <row r="128" spans="1:6" ht="32.4">
      <c r="A128" s="231">
        <v>21</v>
      </c>
      <c r="B128" s="157" t="s">
        <v>126</v>
      </c>
      <c r="C128" s="235" t="s">
        <v>40</v>
      </c>
      <c r="D128" s="231">
        <v>6.6000000000000003E-2</v>
      </c>
      <c r="E128" s="248">
        <v>161.03563233818957</v>
      </c>
      <c r="F128" s="248">
        <v>10.628351734320512</v>
      </c>
    </row>
    <row r="129" spans="1:6" ht="16.2">
      <c r="A129" s="207">
        <v>22</v>
      </c>
      <c r="B129" s="212" t="s">
        <v>243</v>
      </c>
      <c r="C129" s="207" t="s">
        <v>39</v>
      </c>
      <c r="D129" s="78">
        <v>2.9399999999999999E-2</v>
      </c>
      <c r="E129" s="248">
        <v>736.55033443984337</v>
      </c>
      <c r="F129" s="248">
        <v>21.654579832531393</v>
      </c>
    </row>
    <row r="130" spans="1:6" ht="32.4">
      <c r="A130" s="207">
        <v>23</v>
      </c>
      <c r="B130" s="212" t="s">
        <v>359</v>
      </c>
      <c r="C130" s="207" t="s">
        <v>93</v>
      </c>
      <c r="D130" s="207">
        <f>6*0.25</f>
        <v>1.5</v>
      </c>
      <c r="E130" s="248">
        <v>10.92552453749078</v>
      </c>
      <c r="F130" s="248">
        <v>16.38828680623617</v>
      </c>
    </row>
    <row r="131" spans="1:6" ht="16.2">
      <c r="A131" s="207">
        <v>24</v>
      </c>
      <c r="B131" s="212" t="s">
        <v>361</v>
      </c>
      <c r="C131" s="207" t="s">
        <v>90</v>
      </c>
      <c r="D131" s="207">
        <v>9</v>
      </c>
      <c r="E131" s="248">
        <v>8.0195988291900679</v>
      </c>
      <c r="F131" s="248">
        <v>72.176389462710617</v>
      </c>
    </row>
    <row r="132" spans="1:6" ht="32.4">
      <c r="A132" s="207">
        <v>25</v>
      </c>
      <c r="B132" s="212" t="s">
        <v>362</v>
      </c>
      <c r="C132" s="207" t="s">
        <v>90</v>
      </c>
      <c r="D132" s="207">
        <v>15</v>
      </c>
      <c r="E132" s="248">
        <v>11.493530327059396</v>
      </c>
      <c r="F132" s="248">
        <v>172.40295490589097</v>
      </c>
    </row>
    <row r="133" spans="1:6" ht="16.2">
      <c r="A133" s="72">
        <v>26</v>
      </c>
      <c r="B133" s="114" t="s">
        <v>281</v>
      </c>
      <c r="C133" s="210" t="s">
        <v>90</v>
      </c>
      <c r="D133" s="210">
        <f>15</f>
        <v>15</v>
      </c>
      <c r="E133" s="248">
        <v>1.3740875007825284</v>
      </c>
      <c r="F133" s="248">
        <v>20.611312511737925</v>
      </c>
    </row>
    <row r="134" spans="1:6" ht="16.2">
      <c r="A134" s="207">
        <v>27</v>
      </c>
      <c r="B134" s="212" t="s">
        <v>352</v>
      </c>
      <c r="C134" s="207" t="s">
        <v>90</v>
      </c>
      <c r="D134" s="141">
        <v>15</v>
      </c>
      <c r="E134" s="248">
        <v>4.4884424662736446</v>
      </c>
      <c r="F134" s="248">
        <v>67.326636994104661</v>
      </c>
    </row>
    <row r="135" spans="1:6" ht="16.2">
      <c r="A135" s="207">
        <v>28</v>
      </c>
      <c r="B135" s="212" t="s">
        <v>357</v>
      </c>
      <c r="C135" s="207" t="s">
        <v>90</v>
      </c>
      <c r="D135" s="207">
        <v>15</v>
      </c>
      <c r="E135" s="248">
        <v>2.4594205294650107</v>
      </c>
      <c r="F135" s="248">
        <v>36.891307941975157</v>
      </c>
    </row>
    <row r="136" spans="1:6" ht="16.2">
      <c r="A136" s="207">
        <v>29</v>
      </c>
      <c r="B136" s="212" t="s">
        <v>367</v>
      </c>
      <c r="C136" s="207" t="s">
        <v>90</v>
      </c>
      <c r="D136" s="207">
        <v>6</v>
      </c>
      <c r="E136" s="248">
        <v>58.800333691342018</v>
      </c>
      <c r="F136" s="248">
        <v>352.80200214805217</v>
      </c>
    </row>
    <row r="137" spans="1:6" ht="16.2">
      <c r="A137" s="205">
        <v>30</v>
      </c>
      <c r="B137" s="181" t="s">
        <v>376</v>
      </c>
      <c r="C137" s="203" t="s">
        <v>90</v>
      </c>
      <c r="D137" s="203">
        <v>3</v>
      </c>
      <c r="E137" s="248">
        <v>21.119214860283915</v>
      </c>
      <c r="F137" s="248">
        <v>63.357644580851741</v>
      </c>
    </row>
    <row r="138" spans="1:6" ht="16.2">
      <c r="A138" s="205">
        <v>31</v>
      </c>
      <c r="B138" s="212" t="s">
        <v>365</v>
      </c>
      <c r="C138" s="205" t="s">
        <v>90</v>
      </c>
      <c r="D138" s="145">
        <v>3</v>
      </c>
      <c r="E138" s="248">
        <v>4.4269569530370187</v>
      </c>
      <c r="F138" s="248">
        <v>13.280870859111058</v>
      </c>
    </row>
    <row r="139" spans="1:6" ht="32.4">
      <c r="A139" s="213">
        <v>32</v>
      </c>
      <c r="B139" s="217" t="s">
        <v>247</v>
      </c>
      <c r="C139" s="213" t="s">
        <v>93</v>
      </c>
      <c r="D139" s="147">
        <v>60</v>
      </c>
      <c r="E139" s="248">
        <v>5.9905193090037336</v>
      </c>
      <c r="F139" s="248">
        <v>359.43115854022398</v>
      </c>
    </row>
    <row r="140" spans="1:6" ht="16.2">
      <c r="A140" s="203">
        <v>33</v>
      </c>
      <c r="B140" s="114" t="s">
        <v>190</v>
      </c>
      <c r="C140" s="203" t="s">
        <v>90</v>
      </c>
      <c r="D140" s="203">
        <v>2700</v>
      </c>
      <c r="E140" s="248">
        <v>0.42466102253213744</v>
      </c>
      <c r="F140" s="248">
        <v>1146.584760836771</v>
      </c>
    </row>
    <row r="141" spans="1:6" ht="16.2">
      <c r="A141" s="53"/>
      <c r="B141" s="53" t="s">
        <v>177</v>
      </c>
      <c r="C141" s="53"/>
      <c r="D141" s="53"/>
      <c r="E141" s="248"/>
      <c r="F141" s="248"/>
    </row>
    <row r="142" spans="1:6" ht="16.2">
      <c r="A142" s="203">
        <v>1</v>
      </c>
      <c r="B142" s="114" t="s">
        <v>194</v>
      </c>
      <c r="C142" s="203" t="s">
        <v>90</v>
      </c>
      <c r="D142" s="150">
        <v>12</v>
      </c>
      <c r="E142" s="248">
        <v>1.2758243996599741</v>
      </c>
      <c r="F142" s="248">
        <v>15.309892795919691</v>
      </c>
    </row>
    <row r="143" spans="1:6" ht="16.2">
      <c r="A143" s="207">
        <v>2</v>
      </c>
      <c r="B143" s="212" t="s">
        <v>199</v>
      </c>
      <c r="C143" s="207" t="s">
        <v>39</v>
      </c>
      <c r="D143" s="207">
        <v>8.5199999999999998E-3</v>
      </c>
      <c r="E143" s="248">
        <v>434.24143723366592</v>
      </c>
      <c r="F143" s="248">
        <v>3.6997370452308336</v>
      </c>
    </row>
    <row r="144" spans="1:6" ht="16.2">
      <c r="A144" s="207">
        <v>3</v>
      </c>
      <c r="B144" s="212" t="s">
        <v>197</v>
      </c>
      <c r="C144" s="207" t="s">
        <v>39</v>
      </c>
      <c r="D144" s="153">
        <v>4.8000000000000001E-4</v>
      </c>
      <c r="E144" s="248">
        <v>736.55033443984337</v>
      </c>
      <c r="F144" s="248">
        <v>0.35354416053112481</v>
      </c>
    </row>
    <row r="145" spans="1:6" ht="16.2">
      <c r="A145" s="207">
        <v>4</v>
      </c>
      <c r="B145" s="212" t="s">
        <v>198</v>
      </c>
      <c r="C145" s="207" t="s">
        <v>93</v>
      </c>
      <c r="D145" s="151">
        <f>24*0.65</f>
        <v>15.600000000000001</v>
      </c>
      <c r="E145" s="248">
        <v>1.3526812912057558</v>
      </c>
      <c r="F145" s="248">
        <v>21.101828142809794</v>
      </c>
    </row>
    <row r="146" spans="1:6" ht="16.2">
      <c r="A146" s="207">
        <v>5</v>
      </c>
      <c r="B146" s="212" t="s">
        <v>200</v>
      </c>
      <c r="C146" s="207" t="s">
        <v>39</v>
      </c>
      <c r="D146" s="78">
        <v>0.16919999999999999</v>
      </c>
      <c r="E146" s="248">
        <v>736.55033443984337</v>
      </c>
      <c r="F146" s="248">
        <v>124.62431658722147</v>
      </c>
    </row>
    <row r="147" spans="1:6" ht="16.2">
      <c r="A147" s="210">
        <v>6</v>
      </c>
      <c r="B147" s="114" t="s">
        <v>201</v>
      </c>
      <c r="C147" s="210" t="s">
        <v>144</v>
      </c>
      <c r="D147" s="171">
        <v>19.2</v>
      </c>
      <c r="E147" s="248">
        <v>0.79931167207612852</v>
      </c>
      <c r="F147" s="248">
        <v>15.346784103861667</v>
      </c>
    </row>
    <row r="148" spans="1:6" ht="32.4">
      <c r="A148" s="236">
        <v>7</v>
      </c>
      <c r="B148" s="245" t="s">
        <v>192</v>
      </c>
      <c r="C148" s="236" t="s">
        <v>130</v>
      </c>
      <c r="D148" s="236">
        <v>2.7</v>
      </c>
      <c r="E148" s="248">
        <v>99.410668351153944</v>
      </c>
      <c r="F148" s="248">
        <v>268.40880454811565</v>
      </c>
    </row>
    <row r="149" spans="1:6" ht="32.4">
      <c r="A149" s="241">
        <v>8</v>
      </c>
      <c r="B149" s="244" t="s">
        <v>193</v>
      </c>
      <c r="C149" s="241" t="s">
        <v>89</v>
      </c>
      <c r="D149" s="242">
        <v>1.56</v>
      </c>
      <c r="E149" s="248">
        <v>98.081077891480717</v>
      </c>
      <c r="F149" s="248">
        <v>153.00648151070993</v>
      </c>
    </row>
    <row r="150" spans="1:6" ht="16.2">
      <c r="A150" s="231">
        <v>9</v>
      </c>
      <c r="B150" s="212" t="s">
        <v>202</v>
      </c>
      <c r="C150" s="231" t="s">
        <v>89</v>
      </c>
      <c r="D150" s="231">
        <v>0.66</v>
      </c>
      <c r="E150" s="248">
        <v>16.573110356971558</v>
      </c>
      <c r="F150" s="248">
        <v>10.938252835601228</v>
      </c>
    </row>
    <row r="151" spans="1:6" ht="32.4">
      <c r="A151" s="239">
        <v>10</v>
      </c>
      <c r="B151" s="181" t="s">
        <v>205</v>
      </c>
      <c r="C151" s="238" t="s">
        <v>40</v>
      </c>
      <c r="D151" s="238">
        <v>7.4999999999999997E-2</v>
      </c>
      <c r="E151" s="248">
        <v>161.03563233818957</v>
      </c>
      <c r="F151" s="248">
        <v>12.077672425364216</v>
      </c>
    </row>
    <row r="152" spans="1:6" ht="16.2">
      <c r="A152" s="239">
        <v>11</v>
      </c>
      <c r="B152" s="212" t="s">
        <v>206</v>
      </c>
      <c r="C152" s="152" t="s">
        <v>90</v>
      </c>
      <c r="D152" s="145">
        <v>6</v>
      </c>
      <c r="E152" s="248">
        <v>3.8428445772890796</v>
      </c>
      <c r="F152" s="248">
        <v>23.05706746373448</v>
      </c>
    </row>
    <row r="153" spans="1:6" ht="16.2">
      <c r="A153" s="53"/>
      <c r="B153" s="53" t="s">
        <v>178</v>
      </c>
      <c r="C153" s="53"/>
      <c r="D153" s="53"/>
      <c r="E153" s="248"/>
      <c r="F153" s="248"/>
    </row>
    <row r="154" spans="1:6" ht="16.2">
      <c r="A154" s="231">
        <v>1</v>
      </c>
      <c r="B154" s="157" t="s">
        <v>269</v>
      </c>
      <c r="C154" s="231" t="s">
        <v>39</v>
      </c>
      <c r="D154" s="230">
        <v>0.70289999999999997</v>
      </c>
      <c r="E154" s="248">
        <v>187.340331708554</v>
      </c>
      <c r="F154" s="248">
        <v>131.6815191579426</v>
      </c>
    </row>
    <row r="155" spans="1:6" ht="16.2">
      <c r="A155" s="80">
        <v>2</v>
      </c>
      <c r="B155" s="212" t="s">
        <v>256</v>
      </c>
      <c r="C155" s="80" t="s">
        <v>93</v>
      </c>
      <c r="D155" s="80">
        <f>1.95*45</f>
        <v>87.75</v>
      </c>
      <c r="E155" s="248">
        <v>4.3992819105479333</v>
      </c>
      <c r="F155" s="248">
        <v>386.03698765058118</v>
      </c>
    </row>
    <row r="156" spans="1:6" ht="16.2">
      <c r="A156" s="207">
        <v>3</v>
      </c>
      <c r="B156" s="212" t="s">
        <v>258</v>
      </c>
      <c r="C156" s="207" t="s">
        <v>39</v>
      </c>
      <c r="D156" s="78">
        <v>0.12734999999999999</v>
      </c>
      <c r="E156" s="248">
        <v>736.55033443984337</v>
      </c>
      <c r="F156" s="248">
        <v>93.799685090914039</v>
      </c>
    </row>
    <row r="157" spans="1:6" ht="16.2">
      <c r="A157" s="207">
        <v>4</v>
      </c>
      <c r="B157" s="212" t="s">
        <v>259</v>
      </c>
      <c r="C157" s="207" t="s">
        <v>39</v>
      </c>
      <c r="D157" s="78">
        <v>1.7999999999999999E-2</v>
      </c>
      <c r="E157" s="248">
        <v>736.55033443984337</v>
      </c>
      <c r="F157" s="248">
        <v>13.257906019917177</v>
      </c>
    </row>
    <row r="158" spans="1:6" ht="16.2">
      <c r="A158" s="203">
        <v>5</v>
      </c>
      <c r="B158" s="114" t="s">
        <v>208</v>
      </c>
      <c r="C158" s="203" t="s">
        <v>39</v>
      </c>
      <c r="D158" s="172">
        <v>5.67E-2</v>
      </c>
      <c r="E158" s="248">
        <v>333.0516538244899</v>
      </c>
      <c r="F158" s="248">
        <v>18.884028771848577</v>
      </c>
    </row>
    <row r="159" spans="1:6" ht="16.2">
      <c r="A159" s="203">
        <v>6</v>
      </c>
      <c r="B159" s="114" t="s">
        <v>209</v>
      </c>
      <c r="C159" s="203" t="s">
        <v>39</v>
      </c>
      <c r="D159" s="201">
        <v>2.7E-2</v>
      </c>
      <c r="E159" s="248">
        <v>333.0516538244899</v>
      </c>
      <c r="F159" s="248">
        <v>8.9923946532612273</v>
      </c>
    </row>
    <row r="160" spans="1:6" ht="16.2">
      <c r="A160" s="231">
        <v>7</v>
      </c>
      <c r="B160" s="157" t="s">
        <v>273</v>
      </c>
      <c r="C160" s="231" t="s">
        <v>39</v>
      </c>
      <c r="D160" s="230">
        <v>9.1920000000000002E-2</v>
      </c>
      <c r="E160" s="248">
        <v>187.340331708554</v>
      </c>
      <c r="F160" s="248">
        <v>17.220323290650285</v>
      </c>
    </row>
    <row r="161" spans="1:7" ht="16.2">
      <c r="A161" s="203">
        <v>8</v>
      </c>
      <c r="B161" s="182" t="s">
        <v>210</v>
      </c>
      <c r="C161" s="203" t="s">
        <v>93</v>
      </c>
      <c r="D161" s="150">
        <f>1.5*6</f>
        <v>9</v>
      </c>
      <c r="E161" s="248">
        <v>1.0452537250226297</v>
      </c>
      <c r="F161" s="248">
        <v>9.4072835252036668</v>
      </c>
    </row>
    <row r="162" spans="1:7" ht="16.2">
      <c r="A162" s="203">
        <v>9</v>
      </c>
      <c r="B162" s="182" t="s">
        <v>210</v>
      </c>
      <c r="C162" s="203" t="s">
        <v>93</v>
      </c>
      <c r="D162" s="202">
        <f>0.824*6</f>
        <v>4.944</v>
      </c>
      <c r="E162" s="248">
        <v>1.0452537250226297</v>
      </c>
      <c r="F162" s="248">
        <v>5.1677344165118804</v>
      </c>
    </row>
    <row r="163" spans="1:7" ht="16.2">
      <c r="A163" s="203">
        <v>10</v>
      </c>
      <c r="B163" s="182" t="s">
        <v>211</v>
      </c>
      <c r="C163" s="203" t="s">
        <v>150</v>
      </c>
      <c r="D163" s="203">
        <f>1.24*3</f>
        <v>3.7199999999999998</v>
      </c>
      <c r="E163" s="248">
        <v>0.66096926729372163</v>
      </c>
      <c r="F163" s="248">
        <v>2.4588056743326443</v>
      </c>
    </row>
    <row r="164" spans="1:7" ht="32.4">
      <c r="A164" s="203">
        <v>11</v>
      </c>
      <c r="B164" s="114" t="s">
        <v>212</v>
      </c>
      <c r="C164" s="203" t="s">
        <v>39</v>
      </c>
      <c r="D164" s="154">
        <v>6.2399999999999999E-3</v>
      </c>
      <c r="E164" s="248">
        <v>333.0516538244899</v>
      </c>
      <c r="F164" s="248">
        <v>2.0782423198648172</v>
      </c>
    </row>
    <row r="165" spans="1:7" ht="16.2">
      <c r="A165" s="203">
        <v>12</v>
      </c>
      <c r="B165" s="182" t="s">
        <v>210</v>
      </c>
      <c r="C165" s="203" t="s">
        <v>93</v>
      </c>
      <c r="D165" s="203">
        <f>1.55*12</f>
        <v>18.600000000000001</v>
      </c>
      <c r="E165" s="248">
        <v>1.0452537250226297</v>
      </c>
      <c r="F165" s="248">
        <v>19.441719285420913</v>
      </c>
    </row>
    <row r="166" spans="1:7" ht="16.2">
      <c r="A166" s="207">
        <v>13</v>
      </c>
      <c r="B166" s="212" t="s">
        <v>267</v>
      </c>
      <c r="C166" s="207" t="s">
        <v>39</v>
      </c>
      <c r="D166" s="78">
        <v>1.1999999999999999E-3</v>
      </c>
      <c r="E166" s="248">
        <v>736.55033443984337</v>
      </c>
      <c r="F166" s="248">
        <v>0.88386040132781196</v>
      </c>
    </row>
    <row r="167" spans="1:7" ht="16.2">
      <c r="A167" s="213">
        <v>14</v>
      </c>
      <c r="B167" s="217" t="s">
        <v>213</v>
      </c>
      <c r="C167" s="213" t="s">
        <v>91</v>
      </c>
      <c r="D167" s="174">
        <f>66.16+22.18</f>
        <v>88.34</v>
      </c>
      <c r="E167" s="248">
        <v>0.89153994193106634</v>
      </c>
      <c r="F167" s="248">
        <v>78.758638470190405</v>
      </c>
    </row>
    <row r="168" spans="1:7" ht="32.4">
      <c r="A168" s="207">
        <v>15</v>
      </c>
      <c r="B168" s="212" t="s">
        <v>219</v>
      </c>
      <c r="C168" s="207" t="s">
        <v>130</v>
      </c>
      <c r="D168" s="207">
        <v>3.7</v>
      </c>
      <c r="E168" s="248">
        <v>6.4110031412977975</v>
      </c>
      <c r="F168" s="248">
        <v>23.720711622801851</v>
      </c>
    </row>
    <row r="169" spans="1:7" ht="16.2">
      <c r="A169" s="207">
        <v>16</v>
      </c>
      <c r="B169" s="212" t="s">
        <v>215</v>
      </c>
      <c r="C169" s="207" t="s">
        <v>89</v>
      </c>
      <c r="D169" s="207">
        <v>0.4</v>
      </c>
      <c r="E169" s="248">
        <v>2.194281487536978</v>
      </c>
      <c r="F169" s="248">
        <v>0.87771259501479126</v>
      </c>
    </row>
    <row r="170" spans="1:7" ht="16.2">
      <c r="A170" s="210">
        <v>17</v>
      </c>
      <c r="B170" s="114" t="s">
        <v>217</v>
      </c>
      <c r="C170" s="210" t="s">
        <v>130</v>
      </c>
      <c r="D170" s="210">
        <v>3.3</v>
      </c>
      <c r="E170" s="248">
        <v>39.939119282664819</v>
      </c>
      <c r="F170" s="248">
        <v>131.7990936327939</v>
      </c>
    </row>
    <row r="171" spans="1:7" ht="16.2">
      <c r="A171" s="205">
        <v>18</v>
      </c>
      <c r="B171" s="212" t="s">
        <v>220</v>
      </c>
      <c r="C171" s="205" t="s">
        <v>88</v>
      </c>
      <c r="D171" s="205">
        <v>3.3</v>
      </c>
      <c r="E171" s="248">
        <v>1.8572081264996714</v>
      </c>
      <c r="F171" s="248">
        <v>6.1287868174489155</v>
      </c>
    </row>
    <row r="172" spans="1:7" ht="32.4">
      <c r="A172" s="231">
        <v>19</v>
      </c>
      <c r="B172" s="157" t="s">
        <v>221</v>
      </c>
      <c r="C172" s="235" t="s">
        <v>40</v>
      </c>
      <c r="D172" s="231">
        <v>0.20399999999999999</v>
      </c>
      <c r="E172" s="248">
        <v>161.03563233818957</v>
      </c>
      <c r="F172" s="248">
        <v>32.851268996990669</v>
      </c>
    </row>
    <row r="173" spans="1:7" ht="16.2">
      <c r="A173" s="231">
        <v>20</v>
      </c>
      <c r="B173" s="157" t="s">
        <v>222</v>
      </c>
      <c r="C173" s="235" t="s">
        <v>40</v>
      </c>
      <c r="D173" s="231">
        <v>0.03</v>
      </c>
      <c r="E173" s="248">
        <v>161.03563233818957</v>
      </c>
      <c r="F173" s="248">
        <v>4.8310689701456866</v>
      </c>
    </row>
    <row r="174" spans="1:7" ht="16.2">
      <c r="A174" s="12"/>
      <c r="B174" s="13" t="s">
        <v>41</v>
      </c>
      <c r="E174" s="84"/>
      <c r="F174" s="66">
        <v>45306.776682505937</v>
      </c>
    </row>
    <row r="175" spans="1:7" ht="16.2">
      <c r="A175" s="15"/>
      <c r="B175" s="13" t="s">
        <v>84</v>
      </c>
      <c r="C175" s="13"/>
      <c r="D175" s="15"/>
      <c r="E175" s="16"/>
      <c r="F175" s="17">
        <f>F174*20%</f>
        <v>9061.3553365011885</v>
      </c>
    </row>
    <row r="176" spans="1:7" ht="16.2">
      <c r="A176" s="15"/>
      <c r="B176" s="13" t="s">
        <v>41</v>
      </c>
      <c r="C176" s="13"/>
      <c r="D176" s="15"/>
      <c r="E176" s="16"/>
      <c r="F176" s="17">
        <f>F174+F175</f>
        <v>54368.132019007127</v>
      </c>
      <c r="G176">
        <f>F176*1000</f>
        <v>54368132.019007124</v>
      </c>
    </row>
    <row r="177" spans="1:6" ht="16.2">
      <c r="A177" s="1"/>
      <c r="B177" s="18"/>
      <c r="C177" s="18"/>
      <c r="D177" s="18"/>
      <c r="E177" s="19"/>
      <c r="F177" s="19"/>
    </row>
    <row r="178" spans="1:6" ht="16.2">
      <c r="B178" s="87" t="s">
        <v>81</v>
      </c>
      <c r="C178" s="88"/>
      <c r="D178" s="89"/>
      <c r="E178" s="87" t="s">
        <v>118</v>
      </c>
      <c r="F178" s="90"/>
    </row>
    <row r="179" spans="1:6" ht="16.2">
      <c r="B179" s="91"/>
      <c r="C179" s="92"/>
      <c r="D179" s="93"/>
      <c r="E179" s="87"/>
      <c r="F179" s="90"/>
    </row>
    <row r="180" spans="1:6" ht="16.2">
      <c r="B180" s="87" t="s">
        <v>15</v>
      </c>
      <c r="C180" s="94"/>
      <c r="D180" s="95"/>
      <c r="E180" s="87" t="s">
        <v>119</v>
      </c>
      <c r="F180" s="90"/>
    </row>
    <row r="181" spans="1:6" ht="16.2">
      <c r="A181" s="96"/>
      <c r="B181" s="97"/>
      <c r="C181" s="97"/>
      <c r="D181" s="97"/>
      <c r="E181" s="98"/>
      <c r="F181" s="9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7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11" ht="18.600000000000001">
      <c r="A1" s="281" t="s">
        <v>85</v>
      </c>
      <c r="B1" s="281"/>
      <c r="C1" s="281"/>
      <c r="D1" s="281"/>
      <c r="E1" s="367"/>
      <c r="F1" s="367"/>
    </row>
    <row r="2" spans="1:11" ht="87.75" customHeight="1">
      <c r="A2" s="282" t="s">
        <v>379</v>
      </c>
      <c r="B2" s="282"/>
      <c r="C2" s="282"/>
      <c r="D2" s="282"/>
      <c r="E2" s="368"/>
      <c r="F2" s="368"/>
    </row>
    <row r="3" spans="1:11" ht="15.6">
      <c r="A3" s="1"/>
      <c r="B3" s="1"/>
      <c r="C3" s="2"/>
      <c r="D3" s="2"/>
      <c r="E3" s="3"/>
      <c r="F3" s="3"/>
    </row>
    <row r="4" spans="1:11">
      <c r="A4" s="369" t="s">
        <v>17</v>
      </c>
      <c r="B4" s="372" t="s">
        <v>19</v>
      </c>
      <c r="C4" s="372" t="s">
        <v>20</v>
      </c>
      <c r="D4" s="372" t="s">
        <v>21</v>
      </c>
      <c r="E4" s="375" t="s">
        <v>23</v>
      </c>
      <c r="F4" s="378" t="s">
        <v>25</v>
      </c>
    </row>
    <row r="5" spans="1:11">
      <c r="A5" s="370"/>
      <c r="B5" s="373"/>
      <c r="C5" s="373"/>
      <c r="D5" s="373"/>
      <c r="E5" s="376"/>
      <c r="F5" s="379"/>
    </row>
    <row r="6" spans="1:11">
      <c r="A6" s="370"/>
      <c r="B6" s="373"/>
      <c r="C6" s="373"/>
      <c r="D6" s="373"/>
      <c r="E6" s="376"/>
      <c r="F6" s="379"/>
    </row>
    <row r="7" spans="1:11">
      <c r="A7" s="370"/>
      <c r="B7" s="373"/>
      <c r="C7" s="373"/>
      <c r="D7" s="373"/>
      <c r="E7" s="376"/>
      <c r="F7" s="379"/>
    </row>
    <row r="8" spans="1:11">
      <c r="A8" s="371"/>
      <c r="B8" s="374"/>
      <c r="C8" s="374"/>
      <c r="D8" s="374"/>
      <c r="E8" s="377"/>
      <c r="F8" s="380"/>
    </row>
    <row r="9" spans="1:11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70"/>
    </row>
    <row r="10" spans="1:11" ht="16.2">
      <c r="A10" s="53"/>
      <c r="B10" s="53" t="s">
        <v>302</v>
      </c>
      <c r="C10" s="53"/>
      <c r="D10" s="53"/>
      <c r="E10" s="228"/>
      <c r="F10" s="228"/>
      <c r="I10" s="70"/>
    </row>
    <row r="11" spans="1:11" ht="32.4">
      <c r="A11" s="36">
        <v>1</v>
      </c>
      <c r="B11" s="37" t="s">
        <v>300</v>
      </c>
      <c r="C11" s="36" t="s">
        <v>101</v>
      </c>
      <c r="D11" s="69">
        <v>1.6E-2</v>
      </c>
      <c r="E11" s="248">
        <v>659.57227312687041</v>
      </c>
      <c r="F11" s="248">
        <v>10.553156370029926</v>
      </c>
      <c r="I11" s="70"/>
      <c r="K11" s="70"/>
    </row>
    <row r="12" spans="1:11" ht="16.2">
      <c r="A12" s="36">
        <v>2</v>
      </c>
      <c r="B12" s="37" t="s">
        <v>179</v>
      </c>
      <c r="C12" s="36" t="s">
        <v>89</v>
      </c>
      <c r="D12" s="36">
        <v>2</v>
      </c>
      <c r="E12" s="248">
        <v>3.6351048739317409</v>
      </c>
      <c r="F12" s="248">
        <v>7.2702097478634817</v>
      </c>
      <c r="I12" s="70"/>
    </row>
    <row r="13" spans="1:11" ht="16.2">
      <c r="A13" s="36">
        <v>3</v>
      </c>
      <c r="B13" s="37" t="s">
        <v>104</v>
      </c>
      <c r="C13" s="36" t="s">
        <v>94</v>
      </c>
      <c r="D13" s="69">
        <v>8.3999999999999995E-3</v>
      </c>
      <c r="E13" s="248">
        <v>101.11183398292428</v>
      </c>
      <c r="F13" s="248">
        <v>0.84933940545656383</v>
      </c>
      <c r="I13" s="70"/>
    </row>
    <row r="14" spans="1:11" ht="16.2">
      <c r="A14" s="36">
        <v>4</v>
      </c>
      <c r="B14" s="37" t="s">
        <v>183</v>
      </c>
      <c r="C14" s="36" t="s">
        <v>89</v>
      </c>
      <c r="D14" s="36">
        <v>2</v>
      </c>
      <c r="E14" s="248">
        <v>3.6351048739317409</v>
      </c>
      <c r="F14" s="248">
        <v>7.2702097478634817</v>
      </c>
      <c r="I14" s="70"/>
    </row>
    <row r="15" spans="1:11" ht="16.2">
      <c r="A15" s="272">
        <v>5</v>
      </c>
      <c r="B15" s="263" t="s">
        <v>220</v>
      </c>
      <c r="C15" s="272" t="s">
        <v>88</v>
      </c>
      <c r="D15" s="272">
        <v>7.6</v>
      </c>
      <c r="E15" s="248">
        <v>1.8572081264996714</v>
      </c>
      <c r="F15" s="248">
        <v>14.114781761397502</v>
      </c>
      <c r="I15" s="70"/>
    </row>
    <row r="16" spans="1:11" ht="32.4">
      <c r="A16" s="259">
        <v>6</v>
      </c>
      <c r="B16" s="245" t="s">
        <v>319</v>
      </c>
      <c r="C16" s="256" t="s">
        <v>90</v>
      </c>
      <c r="D16" s="256">
        <v>4</v>
      </c>
      <c r="E16" s="248">
        <v>104.78034279717863</v>
      </c>
      <c r="F16" s="248">
        <v>419.12137118871453</v>
      </c>
      <c r="I16" s="70"/>
    </row>
    <row r="17" spans="1:9" ht="32.4">
      <c r="A17" s="262">
        <v>7</v>
      </c>
      <c r="B17" s="273" t="s">
        <v>184</v>
      </c>
      <c r="C17" s="266" t="s">
        <v>88</v>
      </c>
      <c r="D17" s="266">
        <v>0.8</v>
      </c>
      <c r="E17" s="248">
        <v>16.573110356971558</v>
      </c>
      <c r="F17" s="248">
        <v>13.258488285577245</v>
      </c>
      <c r="I17" s="70"/>
    </row>
    <row r="18" spans="1:9" ht="16.2">
      <c r="A18" s="262">
        <v>8</v>
      </c>
      <c r="B18" s="263" t="s">
        <v>310</v>
      </c>
      <c r="C18" s="262" t="s">
        <v>90</v>
      </c>
      <c r="D18" s="262">
        <v>4</v>
      </c>
      <c r="E18" s="248">
        <v>46.114134927468946</v>
      </c>
      <c r="F18" s="248">
        <v>184.45653970987578</v>
      </c>
      <c r="I18" s="70"/>
    </row>
    <row r="19" spans="1:9" ht="32.4">
      <c r="A19" s="262">
        <v>9</v>
      </c>
      <c r="B19" s="263" t="s">
        <v>311</v>
      </c>
      <c r="C19" s="262" t="s">
        <v>90</v>
      </c>
      <c r="D19" s="262">
        <v>4</v>
      </c>
      <c r="E19" s="248">
        <v>46.964372393291654</v>
      </c>
      <c r="F19" s="248">
        <v>187.85748957316662</v>
      </c>
      <c r="I19" s="70"/>
    </row>
    <row r="20" spans="1:9" ht="16.2">
      <c r="A20" s="266">
        <v>10</v>
      </c>
      <c r="B20" s="273" t="s">
        <v>281</v>
      </c>
      <c r="C20" s="266" t="s">
        <v>90</v>
      </c>
      <c r="D20" s="266">
        <f>4+8</f>
        <v>12</v>
      </c>
      <c r="E20" s="248">
        <v>1.3740875007825284</v>
      </c>
      <c r="F20" s="248">
        <v>16.48905000939034</v>
      </c>
      <c r="I20" s="70"/>
    </row>
    <row r="21" spans="1:9" ht="32.4">
      <c r="A21" s="262">
        <v>11</v>
      </c>
      <c r="B21" s="263" t="s">
        <v>307</v>
      </c>
      <c r="C21" s="262" t="s">
        <v>90</v>
      </c>
      <c r="D21" s="262">
        <v>4</v>
      </c>
      <c r="E21" s="248">
        <v>12.604530213508179</v>
      </c>
      <c r="F21" s="248">
        <v>50.418120854032715</v>
      </c>
      <c r="I21" s="70"/>
    </row>
    <row r="22" spans="1:9" ht="32.4">
      <c r="A22" s="262">
        <v>12</v>
      </c>
      <c r="B22" s="263" t="s">
        <v>314</v>
      </c>
      <c r="C22" s="262" t="s">
        <v>90</v>
      </c>
      <c r="D22" s="262">
        <v>8</v>
      </c>
      <c r="E22" s="248">
        <v>13.483804832745019</v>
      </c>
      <c r="F22" s="248">
        <v>107.87043866196015</v>
      </c>
      <c r="I22" s="70"/>
    </row>
    <row r="23" spans="1:9" ht="16.2">
      <c r="A23" s="262">
        <v>13</v>
      </c>
      <c r="B23" s="263" t="s">
        <v>315</v>
      </c>
      <c r="C23" s="262" t="s">
        <v>90</v>
      </c>
      <c r="D23" s="141">
        <v>8</v>
      </c>
      <c r="E23" s="248">
        <v>3.3817032280143899</v>
      </c>
      <c r="F23" s="248">
        <v>27.05362582411512</v>
      </c>
      <c r="I23" s="70"/>
    </row>
    <row r="24" spans="1:9" ht="16.2">
      <c r="A24" s="262">
        <v>14</v>
      </c>
      <c r="B24" s="263" t="s">
        <v>316</v>
      </c>
      <c r="C24" s="262" t="s">
        <v>90</v>
      </c>
      <c r="D24" s="262">
        <v>8</v>
      </c>
      <c r="E24" s="248">
        <v>1.4602809393698502</v>
      </c>
      <c r="F24" s="248">
        <v>11.682247514958801</v>
      </c>
      <c r="I24" s="70"/>
    </row>
    <row r="25" spans="1:9" ht="32.4">
      <c r="A25" s="262">
        <v>15</v>
      </c>
      <c r="B25" s="263" t="s">
        <v>301</v>
      </c>
      <c r="C25" s="262" t="s">
        <v>39</v>
      </c>
      <c r="D25" s="153">
        <f>3.74*4.5*4/1000</f>
        <v>6.7320000000000005E-2</v>
      </c>
      <c r="E25" s="248">
        <v>84.008456135414349</v>
      </c>
      <c r="F25" s="248">
        <v>5.6554492670360945</v>
      </c>
      <c r="I25" s="70"/>
    </row>
    <row r="26" spans="1:9" ht="16.2">
      <c r="A26" s="262">
        <v>16</v>
      </c>
      <c r="B26" s="263" t="s">
        <v>292</v>
      </c>
      <c r="C26" s="262" t="s">
        <v>93</v>
      </c>
      <c r="D26" s="141">
        <f>4.5*4</f>
        <v>18</v>
      </c>
      <c r="E26" s="248">
        <v>1.6139947224614133</v>
      </c>
      <c r="F26" s="248">
        <v>29.051905004305439</v>
      </c>
      <c r="I26" s="70"/>
    </row>
    <row r="27" spans="1:9" ht="32.4">
      <c r="A27" s="256">
        <v>17</v>
      </c>
      <c r="B27" s="245" t="s">
        <v>305</v>
      </c>
      <c r="C27" s="256" t="s">
        <v>130</v>
      </c>
      <c r="D27" s="256">
        <v>0.108</v>
      </c>
      <c r="E27" s="248">
        <v>63.118844163235892</v>
      </c>
      <c r="F27" s="248">
        <v>6.8168351696294769</v>
      </c>
      <c r="I27" s="70"/>
    </row>
    <row r="28" spans="1:9" ht="32.4">
      <c r="A28" s="131">
        <v>18</v>
      </c>
      <c r="B28" s="134" t="s">
        <v>181</v>
      </c>
      <c r="C28" s="131" t="s">
        <v>182</v>
      </c>
      <c r="D28" s="199">
        <v>6</v>
      </c>
      <c r="E28" s="248">
        <v>1.8572081264996714</v>
      </c>
      <c r="F28" s="248">
        <v>11.143248758998027</v>
      </c>
      <c r="I28" s="70"/>
    </row>
    <row r="29" spans="1:9" ht="32.4">
      <c r="A29" s="266">
        <v>19</v>
      </c>
      <c r="B29" s="273" t="s">
        <v>317</v>
      </c>
      <c r="C29" s="266" t="s">
        <v>93</v>
      </c>
      <c r="D29" s="266">
        <v>16</v>
      </c>
      <c r="E29" s="248">
        <v>1.7409202660536085</v>
      </c>
      <c r="F29" s="248">
        <v>27.854724256857736</v>
      </c>
      <c r="I29" s="70"/>
    </row>
    <row r="30" spans="1:9" ht="16.2">
      <c r="A30" s="6"/>
      <c r="B30" s="7" t="s">
        <v>86</v>
      </c>
      <c r="C30" s="6"/>
      <c r="D30" s="8"/>
      <c r="E30" s="9"/>
      <c r="F30" s="247">
        <f>SUM(F11:F29)</f>
        <v>1138.7872311112289</v>
      </c>
      <c r="I30" s="70"/>
    </row>
    <row r="31" spans="1:9" ht="16.2">
      <c r="A31" s="6"/>
      <c r="B31" s="7" t="s">
        <v>87</v>
      </c>
      <c r="C31" s="6"/>
      <c r="D31" s="8"/>
      <c r="E31" s="9"/>
      <c r="F31" s="11">
        <f>F30/F$190</f>
        <v>2.5135030882718751E-2</v>
      </c>
      <c r="I31" s="70"/>
    </row>
    <row r="32" spans="1:9" ht="16.2">
      <c r="A32" s="53"/>
      <c r="B32" s="53" t="s">
        <v>323</v>
      </c>
      <c r="C32" s="53"/>
      <c r="D32" s="53"/>
      <c r="E32" s="248"/>
      <c r="F32" s="248"/>
      <c r="I32" s="70"/>
    </row>
    <row r="33" spans="1:9" ht="32.4">
      <c r="A33" s="36">
        <v>1</v>
      </c>
      <c r="B33" s="37" t="s">
        <v>300</v>
      </c>
      <c r="C33" s="36" t="s">
        <v>101</v>
      </c>
      <c r="D33" s="69">
        <v>1.6E-2</v>
      </c>
      <c r="E33" s="248">
        <v>659.57227312687041</v>
      </c>
      <c r="F33" s="248">
        <v>10.553156370029926</v>
      </c>
      <c r="I33" s="70"/>
    </row>
    <row r="34" spans="1:9" ht="16.2">
      <c r="A34" s="36">
        <v>2</v>
      </c>
      <c r="B34" s="37" t="s">
        <v>179</v>
      </c>
      <c r="C34" s="36" t="s">
        <v>89</v>
      </c>
      <c r="D34" s="36">
        <v>2</v>
      </c>
      <c r="E34" s="248">
        <v>3.6351048739317409</v>
      </c>
      <c r="F34" s="248">
        <v>7.2702097478634817</v>
      </c>
      <c r="I34" s="70"/>
    </row>
    <row r="35" spans="1:9" ht="16.2">
      <c r="A35" s="36">
        <v>3</v>
      </c>
      <c r="B35" s="37" t="s">
        <v>104</v>
      </c>
      <c r="C35" s="36" t="s">
        <v>94</v>
      </c>
      <c r="D35" s="69">
        <v>8.3999999999999995E-3</v>
      </c>
      <c r="E35" s="248">
        <v>101.11183398292428</v>
      </c>
      <c r="F35" s="248">
        <v>0.84933940545656383</v>
      </c>
      <c r="I35" s="70"/>
    </row>
    <row r="36" spans="1:9" ht="16.2">
      <c r="A36" s="36">
        <v>4</v>
      </c>
      <c r="B36" s="37" t="s">
        <v>183</v>
      </c>
      <c r="C36" s="36" t="s">
        <v>89</v>
      </c>
      <c r="D36" s="36">
        <v>2</v>
      </c>
      <c r="E36" s="248">
        <v>3.6351048739317409</v>
      </c>
      <c r="F36" s="248">
        <v>7.2702097478634817</v>
      </c>
      <c r="I36" s="70"/>
    </row>
    <row r="37" spans="1:9" ht="16.2">
      <c r="A37" s="272">
        <v>5</v>
      </c>
      <c r="B37" s="263" t="s">
        <v>220</v>
      </c>
      <c r="C37" s="272" t="s">
        <v>88</v>
      </c>
      <c r="D37" s="272">
        <v>7.6</v>
      </c>
      <c r="E37" s="248">
        <v>1.8572081264996714</v>
      </c>
      <c r="F37" s="248">
        <v>14.114781761397502</v>
      </c>
      <c r="I37" s="70"/>
    </row>
    <row r="38" spans="1:9" ht="32.4">
      <c r="A38" s="259">
        <v>6</v>
      </c>
      <c r="B38" s="245" t="s">
        <v>319</v>
      </c>
      <c r="C38" s="256" t="s">
        <v>90</v>
      </c>
      <c r="D38" s="256">
        <v>4</v>
      </c>
      <c r="E38" s="248">
        <v>104.78034279717863</v>
      </c>
      <c r="F38" s="248">
        <v>419.12137118871453</v>
      </c>
      <c r="I38" s="70"/>
    </row>
    <row r="39" spans="1:9" ht="32.4">
      <c r="A39" s="262">
        <v>7</v>
      </c>
      <c r="B39" s="273" t="s">
        <v>184</v>
      </c>
      <c r="C39" s="266" t="s">
        <v>88</v>
      </c>
      <c r="D39" s="266">
        <v>0.8</v>
      </c>
      <c r="E39" s="248">
        <v>16.573110356971558</v>
      </c>
      <c r="F39" s="248">
        <v>13.258488285577245</v>
      </c>
      <c r="I39" s="70"/>
    </row>
    <row r="40" spans="1:9" ht="16.2">
      <c r="A40" s="266">
        <v>8</v>
      </c>
      <c r="B40" s="273" t="s">
        <v>281</v>
      </c>
      <c r="C40" s="266" t="s">
        <v>90</v>
      </c>
      <c r="D40" s="266">
        <f>4</f>
        <v>4</v>
      </c>
      <c r="E40" s="248">
        <v>1.3740875007825284</v>
      </c>
      <c r="F40" s="248">
        <v>5.4963500031301136</v>
      </c>
      <c r="I40" s="70"/>
    </row>
    <row r="41" spans="1:9" ht="16.2">
      <c r="A41" s="262">
        <v>9</v>
      </c>
      <c r="B41" s="263" t="s">
        <v>324</v>
      </c>
      <c r="C41" s="262" t="s">
        <v>90</v>
      </c>
      <c r="D41" s="141">
        <v>4</v>
      </c>
      <c r="E41" s="248">
        <v>2.3057067463734473</v>
      </c>
      <c r="F41" s="248">
        <v>9.2228269854937892</v>
      </c>
      <c r="I41" s="70"/>
    </row>
    <row r="42" spans="1:9" ht="32.4">
      <c r="A42" s="262">
        <v>10</v>
      </c>
      <c r="B42" s="263" t="s">
        <v>294</v>
      </c>
      <c r="C42" s="262" t="s">
        <v>90</v>
      </c>
      <c r="D42" s="141">
        <v>4</v>
      </c>
      <c r="E42" s="248">
        <v>9.4955499732937234</v>
      </c>
      <c r="F42" s="248">
        <v>37.982199893174894</v>
      </c>
      <c r="I42" s="70"/>
    </row>
    <row r="43" spans="1:9" ht="16.2">
      <c r="A43" s="178">
        <v>11</v>
      </c>
      <c r="B43" s="179" t="s">
        <v>290</v>
      </c>
      <c r="C43" s="178" t="s">
        <v>90</v>
      </c>
      <c r="D43" s="180">
        <v>4</v>
      </c>
      <c r="E43" s="248">
        <v>5.9318175773601531</v>
      </c>
      <c r="F43" s="248">
        <v>23.727270309440613</v>
      </c>
      <c r="I43" s="70"/>
    </row>
    <row r="44" spans="1:9" ht="32.4">
      <c r="A44" s="262">
        <v>12</v>
      </c>
      <c r="B44" s="263" t="s">
        <v>301</v>
      </c>
      <c r="C44" s="262" t="s">
        <v>39</v>
      </c>
      <c r="D44" s="153">
        <f>3.74*4.5*4/1000</f>
        <v>6.7320000000000005E-2</v>
      </c>
      <c r="E44" s="248">
        <v>84.008456135414349</v>
      </c>
      <c r="F44" s="248">
        <v>5.6554492670360945</v>
      </c>
      <c r="I44" s="70"/>
    </row>
    <row r="45" spans="1:9" ht="16.2">
      <c r="A45" s="262">
        <v>13</v>
      </c>
      <c r="B45" s="263" t="s">
        <v>292</v>
      </c>
      <c r="C45" s="262" t="s">
        <v>93</v>
      </c>
      <c r="D45" s="141">
        <f>4.5*4</f>
        <v>18</v>
      </c>
      <c r="E45" s="248">
        <v>1.6139947224614133</v>
      </c>
      <c r="F45" s="248">
        <v>29.051905004305439</v>
      </c>
      <c r="I45" s="70"/>
    </row>
    <row r="46" spans="1:9" ht="16.2">
      <c r="A46" s="6"/>
      <c r="B46" s="7" t="s">
        <v>86</v>
      </c>
      <c r="C46" s="6"/>
      <c r="D46" s="8"/>
      <c r="E46" s="9"/>
      <c r="F46" s="247">
        <f>SUM(F33:F45)</f>
        <v>583.57355796948377</v>
      </c>
      <c r="I46" s="70"/>
    </row>
    <row r="47" spans="1:9" ht="16.2">
      <c r="A47" s="6"/>
      <c r="B47" s="7" t="s">
        <v>87</v>
      </c>
      <c r="C47" s="6"/>
      <c r="D47" s="8"/>
      <c r="E47" s="9"/>
      <c r="F47" s="11">
        <f>F46/F$190</f>
        <v>1.2880491632829305E-2</v>
      </c>
      <c r="I47" s="70"/>
    </row>
    <row r="48" spans="1:9" ht="16.2">
      <c r="A48" s="53"/>
      <c r="B48" s="53" t="s">
        <v>326</v>
      </c>
      <c r="C48" s="53"/>
      <c r="D48" s="53"/>
      <c r="E48" s="248"/>
      <c r="F48" s="248"/>
      <c r="I48" s="70"/>
    </row>
    <row r="49" spans="1:9" ht="32.4">
      <c r="A49" s="36">
        <v>1</v>
      </c>
      <c r="B49" s="37" t="s">
        <v>300</v>
      </c>
      <c r="C49" s="36" t="s">
        <v>101</v>
      </c>
      <c r="D49" s="69">
        <v>4.0000000000000001E-3</v>
      </c>
      <c r="E49" s="248">
        <v>659.57227312687041</v>
      </c>
      <c r="F49" s="248">
        <v>2.6382890925074816</v>
      </c>
      <c r="I49" s="70"/>
    </row>
    <row r="50" spans="1:9" ht="16.2">
      <c r="A50" s="36">
        <v>2</v>
      </c>
      <c r="B50" s="37" t="s">
        <v>179</v>
      </c>
      <c r="C50" s="36" t="s">
        <v>89</v>
      </c>
      <c r="D50" s="36">
        <v>0.5</v>
      </c>
      <c r="E50" s="248">
        <v>3.6351048739317409</v>
      </c>
      <c r="F50" s="248">
        <v>1.8175524369658704</v>
      </c>
      <c r="I50" s="70"/>
    </row>
    <row r="51" spans="1:9" ht="16.2">
      <c r="A51" s="36">
        <v>3</v>
      </c>
      <c r="B51" s="37" t="s">
        <v>104</v>
      </c>
      <c r="C51" s="36" t="s">
        <v>94</v>
      </c>
      <c r="D51" s="69">
        <v>2.0999999999999999E-3</v>
      </c>
      <c r="E51" s="248">
        <v>101.11183398292428</v>
      </c>
      <c r="F51" s="248">
        <v>0.21233485136414096</v>
      </c>
      <c r="I51" s="70"/>
    </row>
    <row r="52" spans="1:9" ht="16.2">
      <c r="A52" s="36">
        <v>4</v>
      </c>
      <c r="B52" s="37" t="s">
        <v>183</v>
      </c>
      <c r="C52" s="36" t="s">
        <v>89</v>
      </c>
      <c r="D52" s="36">
        <v>0.5</v>
      </c>
      <c r="E52" s="248">
        <v>3.6351048739317409</v>
      </c>
      <c r="F52" s="248">
        <v>1.8175524369658704</v>
      </c>
      <c r="I52" s="70"/>
    </row>
    <row r="53" spans="1:9" ht="16.2">
      <c r="A53" s="272">
        <v>5</v>
      </c>
      <c r="B53" s="263" t="s">
        <v>220</v>
      </c>
      <c r="C53" s="272" t="s">
        <v>88</v>
      </c>
      <c r="D53" s="272">
        <v>1.9</v>
      </c>
      <c r="E53" s="248">
        <v>1.8572081264996714</v>
      </c>
      <c r="F53" s="248">
        <v>3.5286954403493755</v>
      </c>
      <c r="I53" s="70"/>
    </row>
    <row r="54" spans="1:9" ht="32.4">
      <c r="A54" s="259">
        <v>6</v>
      </c>
      <c r="B54" s="245" t="s">
        <v>319</v>
      </c>
      <c r="C54" s="256" t="s">
        <v>90</v>
      </c>
      <c r="D54" s="256">
        <v>1</v>
      </c>
      <c r="E54" s="248">
        <v>104.78034279717863</v>
      </c>
      <c r="F54" s="248">
        <v>104.78034279717863</v>
      </c>
      <c r="I54" s="70"/>
    </row>
    <row r="55" spans="1:9" ht="32.4">
      <c r="A55" s="262">
        <v>7</v>
      </c>
      <c r="B55" s="273" t="s">
        <v>184</v>
      </c>
      <c r="C55" s="266" t="s">
        <v>88</v>
      </c>
      <c r="D55" s="266">
        <v>0.2</v>
      </c>
      <c r="E55" s="248">
        <v>16.573110356971558</v>
      </c>
      <c r="F55" s="248">
        <v>3.3146220713943113</v>
      </c>
      <c r="I55" s="70"/>
    </row>
    <row r="56" spans="1:9" ht="32.4">
      <c r="A56" s="262">
        <v>8</v>
      </c>
      <c r="B56" s="263" t="s">
        <v>295</v>
      </c>
      <c r="C56" s="262" t="s">
        <v>90</v>
      </c>
      <c r="D56" s="262">
        <v>1</v>
      </c>
      <c r="E56" s="248">
        <v>102.14762052316284</v>
      </c>
      <c r="F56" s="248">
        <v>102.14762052316284</v>
      </c>
      <c r="I56" s="70"/>
    </row>
    <row r="57" spans="1:9" ht="32.4">
      <c r="A57" s="262">
        <v>9</v>
      </c>
      <c r="B57" s="263" t="s">
        <v>297</v>
      </c>
      <c r="C57" s="262" t="s">
        <v>90</v>
      </c>
      <c r="D57" s="262">
        <v>2</v>
      </c>
      <c r="E57" s="248">
        <v>17.941504542400352</v>
      </c>
      <c r="F57" s="248">
        <v>35.883009084800705</v>
      </c>
      <c r="I57" s="70"/>
    </row>
    <row r="58" spans="1:9" ht="16.2">
      <c r="A58" s="266">
        <v>10</v>
      </c>
      <c r="B58" s="273" t="s">
        <v>281</v>
      </c>
      <c r="C58" s="266" t="s">
        <v>90</v>
      </c>
      <c r="D58" s="266">
        <f>2+1+2</f>
        <v>5</v>
      </c>
      <c r="E58" s="248">
        <v>1.3740875007825284</v>
      </c>
      <c r="F58" s="248">
        <v>6.8704375039126413</v>
      </c>
      <c r="I58" s="70"/>
    </row>
    <row r="59" spans="1:9" ht="16.2">
      <c r="A59" s="262">
        <v>11</v>
      </c>
      <c r="B59" s="263" t="s">
        <v>329</v>
      </c>
      <c r="C59" s="262" t="s">
        <v>90</v>
      </c>
      <c r="D59" s="141">
        <v>2</v>
      </c>
      <c r="E59" s="248">
        <v>5.8411237574794006</v>
      </c>
      <c r="F59" s="248">
        <v>11.682247514958801</v>
      </c>
      <c r="I59" s="70"/>
    </row>
    <row r="60" spans="1:9" ht="16.2">
      <c r="A60" s="262">
        <v>12</v>
      </c>
      <c r="B60" s="263" t="s">
        <v>328</v>
      </c>
      <c r="C60" s="262" t="s">
        <v>90</v>
      </c>
      <c r="D60" s="262">
        <v>2</v>
      </c>
      <c r="E60" s="248">
        <v>3.1972466883045141</v>
      </c>
      <c r="F60" s="248">
        <v>6.3944933766090282</v>
      </c>
      <c r="I60" s="70"/>
    </row>
    <row r="61" spans="1:9" ht="32.4">
      <c r="A61" s="262">
        <v>13</v>
      </c>
      <c r="B61" s="263" t="s">
        <v>311</v>
      </c>
      <c r="C61" s="262" t="s">
        <v>90</v>
      </c>
      <c r="D61" s="262">
        <v>1</v>
      </c>
      <c r="E61" s="248">
        <v>46.964372393291654</v>
      </c>
      <c r="F61" s="248">
        <v>46.964372393291654</v>
      </c>
      <c r="I61" s="70"/>
    </row>
    <row r="62" spans="1:9" ht="16.2">
      <c r="A62" s="262">
        <v>14</v>
      </c>
      <c r="B62" s="263" t="s">
        <v>375</v>
      </c>
      <c r="C62" s="262" t="s">
        <v>90</v>
      </c>
      <c r="D62" s="262">
        <v>1</v>
      </c>
      <c r="E62" s="248">
        <v>12.604530213508179</v>
      </c>
      <c r="F62" s="248">
        <v>12.604530213508179</v>
      </c>
      <c r="I62" s="70"/>
    </row>
    <row r="63" spans="1:9" ht="32.4">
      <c r="A63" s="262">
        <v>15</v>
      </c>
      <c r="B63" s="263" t="s">
        <v>314</v>
      </c>
      <c r="C63" s="262" t="s">
        <v>90</v>
      </c>
      <c r="D63" s="262">
        <v>2</v>
      </c>
      <c r="E63" s="248">
        <v>13.483804832745019</v>
      </c>
      <c r="F63" s="248">
        <v>26.967609665490038</v>
      </c>
      <c r="I63" s="70"/>
    </row>
    <row r="64" spans="1:9" ht="16.2">
      <c r="A64" s="262">
        <v>16</v>
      </c>
      <c r="B64" s="263" t="s">
        <v>315</v>
      </c>
      <c r="C64" s="262" t="s">
        <v>90</v>
      </c>
      <c r="D64" s="141">
        <v>2</v>
      </c>
      <c r="E64" s="248">
        <v>3.3817032280143899</v>
      </c>
      <c r="F64" s="248">
        <v>6.7634064560287799</v>
      </c>
      <c r="I64" s="70"/>
    </row>
    <row r="65" spans="1:9" ht="16.2">
      <c r="A65" s="262">
        <v>17</v>
      </c>
      <c r="B65" s="263" t="s">
        <v>316</v>
      </c>
      <c r="C65" s="262" t="s">
        <v>90</v>
      </c>
      <c r="D65" s="262">
        <v>2</v>
      </c>
      <c r="E65" s="248">
        <v>1.4602809393698502</v>
      </c>
      <c r="F65" s="248">
        <v>2.9205618787397003</v>
      </c>
      <c r="I65" s="70"/>
    </row>
    <row r="66" spans="1:9" ht="32.4">
      <c r="A66" s="262">
        <v>18</v>
      </c>
      <c r="B66" s="263" t="s">
        <v>301</v>
      </c>
      <c r="C66" s="262" t="s">
        <v>39</v>
      </c>
      <c r="D66" s="153">
        <f>3.74*4.5*1/1000</f>
        <v>1.6830000000000001E-2</v>
      </c>
      <c r="E66" s="248">
        <v>84.008456135414349</v>
      </c>
      <c r="F66" s="248">
        <v>1.4138623167590236</v>
      </c>
      <c r="I66" s="70"/>
    </row>
    <row r="67" spans="1:9" ht="16.2">
      <c r="A67" s="262">
        <v>19</v>
      </c>
      <c r="B67" s="263" t="s">
        <v>292</v>
      </c>
      <c r="C67" s="262" t="s">
        <v>93</v>
      </c>
      <c r="D67" s="151">
        <f>4.5*1</f>
        <v>4.5</v>
      </c>
      <c r="E67" s="248">
        <v>1.6139947224614133</v>
      </c>
      <c r="F67" s="248">
        <v>7.2629762510763598</v>
      </c>
      <c r="I67" s="70"/>
    </row>
    <row r="68" spans="1:9" ht="32.4">
      <c r="A68" s="256">
        <v>20</v>
      </c>
      <c r="B68" s="245" t="s">
        <v>305</v>
      </c>
      <c r="C68" s="256" t="s">
        <v>130</v>
      </c>
      <c r="D68" s="256">
        <v>2.7E-2</v>
      </c>
      <c r="E68" s="248">
        <v>63.118844163235892</v>
      </c>
      <c r="F68" s="248">
        <v>1.7042087924073692</v>
      </c>
      <c r="I68" s="70"/>
    </row>
    <row r="69" spans="1:9" ht="32.4">
      <c r="A69" s="131">
        <v>21</v>
      </c>
      <c r="B69" s="134" t="s">
        <v>181</v>
      </c>
      <c r="C69" s="131" t="s">
        <v>182</v>
      </c>
      <c r="D69" s="135">
        <v>1.5</v>
      </c>
      <c r="E69" s="248">
        <v>1.8572081264996714</v>
      </c>
      <c r="F69" s="248">
        <v>2.7858121897495067</v>
      </c>
      <c r="I69" s="70"/>
    </row>
    <row r="70" spans="1:9" ht="32.4">
      <c r="A70" s="266">
        <v>22</v>
      </c>
      <c r="B70" s="273" t="s">
        <v>317</v>
      </c>
      <c r="C70" s="266" t="s">
        <v>93</v>
      </c>
      <c r="D70" s="266">
        <v>4</v>
      </c>
      <c r="E70" s="248">
        <v>1.7409202660536085</v>
      </c>
      <c r="F70" s="248">
        <v>6.963681064214434</v>
      </c>
      <c r="I70" s="70"/>
    </row>
    <row r="71" spans="1:9" ht="16.2">
      <c r="A71" s="6"/>
      <c r="B71" s="7" t="s">
        <v>86</v>
      </c>
      <c r="C71" s="6"/>
      <c r="D71" s="8"/>
      <c r="E71" s="9"/>
      <c r="F71" s="247">
        <f>SUM(F49:F70)</f>
        <v>397.43821835143473</v>
      </c>
      <c r="I71" s="70"/>
    </row>
    <row r="72" spans="1:9" ht="16.2">
      <c r="A72" s="6"/>
      <c r="B72" s="7" t="s">
        <v>87</v>
      </c>
      <c r="C72" s="6"/>
      <c r="D72" s="8"/>
      <c r="E72" s="9"/>
      <c r="F72" s="11">
        <f>F71/F$190</f>
        <v>8.7721583271425999E-3</v>
      </c>
      <c r="I72" s="70"/>
    </row>
    <row r="73" spans="1:9" ht="16.2">
      <c r="A73" s="53"/>
      <c r="B73" s="53" t="s">
        <v>330</v>
      </c>
      <c r="C73" s="53"/>
      <c r="D73" s="53"/>
      <c r="E73" s="248"/>
      <c r="F73" s="248"/>
      <c r="I73" s="70"/>
    </row>
    <row r="74" spans="1:9" ht="32.4">
      <c r="A74" s="262">
        <v>1</v>
      </c>
      <c r="B74" s="263" t="s">
        <v>331</v>
      </c>
      <c r="C74" s="262" t="s">
        <v>101</v>
      </c>
      <c r="D74" s="260">
        <v>0.54</v>
      </c>
      <c r="E74" s="248">
        <v>1012.6760496459663</v>
      </c>
      <c r="F74" s="248">
        <v>546.8450668088218</v>
      </c>
      <c r="I74" s="70"/>
    </row>
    <row r="75" spans="1:9" ht="32.4">
      <c r="A75" s="262">
        <v>2</v>
      </c>
      <c r="B75" s="263" t="s">
        <v>224</v>
      </c>
      <c r="C75" s="262" t="s">
        <v>101</v>
      </c>
      <c r="D75" s="274">
        <v>1.5720000000000001</v>
      </c>
      <c r="E75" s="248">
        <v>490.6587760441929</v>
      </c>
      <c r="F75" s="248">
        <v>771.31559594147132</v>
      </c>
      <c r="I75" s="70"/>
    </row>
    <row r="76" spans="1:9" ht="32.4">
      <c r="A76" s="262">
        <v>3</v>
      </c>
      <c r="B76" s="263" t="s">
        <v>225</v>
      </c>
      <c r="C76" s="262" t="s">
        <v>101</v>
      </c>
      <c r="D76" s="260">
        <v>3.67</v>
      </c>
      <c r="E76" s="248">
        <v>659.57227312687041</v>
      </c>
      <c r="F76" s="248">
        <v>2420.6302423756142</v>
      </c>
      <c r="I76" s="70"/>
    </row>
    <row r="77" spans="1:9" ht="32.4">
      <c r="A77" s="262">
        <v>4</v>
      </c>
      <c r="B77" s="263" t="s">
        <v>332</v>
      </c>
      <c r="C77" s="262" t="s">
        <v>130</v>
      </c>
      <c r="D77" s="262">
        <v>32</v>
      </c>
      <c r="E77" s="248">
        <v>3.6351048739317409</v>
      </c>
      <c r="F77" s="248">
        <v>116.32335596581571</v>
      </c>
      <c r="I77" s="70"/>
    </row>
    <row r="78" spans="1:9" ht="32.4">
      <c r="A78" s="262">
        <v>5</v>
      </c>
      <c r="B78" s="263" t="s">
        <v>377</v>
      </c>
      <c r="C78" s="262" t="s">
        <v>88</v>
      </c>
      <c r="D78" s="262">
        <v>336</v>
      </c>
      <c r="E78" s="248">
        <v>2.9411303070902264</v>
      </c>
      <c r="F78" s="248">
        <v>988.21978318231606</v>
      </c>
      <c r="I78" s="70"/>
    </row>
    <row r="79" spans="1:9" ht="32.4">
      <c r="A79" s="262">
        <v>6</v>
      </c>
      <c r="B79" s="263" t="s">
        <v>378</v>
      </c>
      <c r="C79" s="262" t="s">
        <v>88</v>
      </c>
      <c r="D79" s="262">
        <v>821</v>
      </c>
      <c r="E79" s="248">
        <v>2.9411303070902264</v>
      </c>
      <c r="F79" s="248">
        <v>2414.667982121076</v>
      </c>
      <c r="I79" s="70"/>
    </row>
    <row r="80" spans="1:9" ht="32.4">
      <c r="A80" s="262">
        <v>7</v>
      </c>
      <c r="B80" s="263" t="s">
        <v>333</v>
      </c>
      <c r="C80" s="262" t="s">
        <v>94</v>
      </c>
      <c r="D80" s="274">
        <v>0.06</v>
      </c>
      <c r="E80" s="248">
        <v>64.711573749071533</v>
      </c>
      <c r="F80" s="248">
        <v>3.8826944249442921</v>
      </c>
      <c r="I80" s="70"/>
    </row>
    <row r="81" spans="1:9" ht="16.2">
      <c r="A81" s="262">
        <v>8</v>
      </c>
      <c r="B81" s="263" t="s">
        <v>104</v>
      </c>
      <c r="C81" s="262" t="s">
        <v>94</v>
      </c>
      <c r="D81" s="274">
        <v>3.9449999999999998</v>
      </c>
      <c r="E81" s="248">
        <v>101.11183398292428</v>
      </c>
      <c r="F81" s="248">
        <v>398.88618506263629</v>
      </c>
      <c r="I81" s="70"/>
    </row>
    <row r="82" spans="1:9" ht="16.2">
      <c r="A82" s="262">
        <v>9</v>
      </c>
      <c r="B82" s="263" t="s">
        <v>215</v>
      </c>
      <c r="C82" s="262" t="s">
        <v>89</v>
      </c>
      <c r="D82" s="262">
        <v>80</v>
      </c>
      <c r="E82" s="248">
        <v>2.194281487536978</v>
      </c>
      <c r="F82" s="248">
        <v>175.54251900295822</v>
      </c>
      <c r="I82" s="70"/>
    </row>
    <row r="83" spans="1:9" ht="32.4">
      <c r="A83" s="262">
        <v>10</v>
      </c>
      <c r="B83" s="263" t="s">
        <v>226</v>
      </c>
      <c r="C83" s="262" t="s">
        <v>93</v>
      </c>
      <c r="D83" s="262">
        <v>3656</v>
      </c>
      <c r="E83" s="248">
        <v>3.0450280018024301</v>
      </c>
      <c r="F83" s="248">
        <v>11132.622374589684</v>
      </c>
      <c r="I83" s="70"/>
    </row>
    <row r="84" spans="1:9" ht="32.4">
      <c r="A84" s="262">
        <v>11</v>
      </c>
      <c r="B84" s="263" t="s">
        <v>334</v>
      </c>
      <c r="C84" s="262" t="s">
        <v>93</v>
      </c>
      <c r="D84" s="262">
        <v>1944</v>
      </c>
      <c r="E84" s="248">
        <v>4.1783597245365263</v>
      </c>
      <c r="F84" s="248">
        <v>8122.731304499006</v>
      </c>
      <c r="I84" s="70"/>
    </row>
    <row r="85" spans="1:9" ht="16.2">
      <c r="A85" s="80">
        <v>12</v>
      </c>
      <c r="B85" s="263" t="s">
        <v>275</v>
      </c>
      <c r="C85" s="80" t="s">
        <v>235</v>
      </c>
      <c r="D85" s="176">
        <v>56</v>
      </c>
      <c r="E85" s="248">
        <v>12.737648689681922</v>
      </c>
      <c r="F85" s="248">
        <v>713.30832662218768</v>
      </c>
      <c r="I85" s="70"/>
    </row>
    <row r="86" spans="1:9" ht="32.4">
      <c r="A86" s="262">
        <v>13</v>
      </c>
      <c r="B86" s="263" t="s">
        <v>335</v>
      </c>
      <c r="C86" s="262" t="s">
        <v>90</v>
      </c>
      <c r="D86" s="262">
        <v>1</v>
      </c>
      <c r="E86" s="248">
        <v>11.093874491021333</v>
      </c>
      <c r="F86" s="248">
        <v>11.093874491021333</v>
      </c>
      <c r="I86" s="70"/>
    </row>
    <row r="87" spans="1:9" ht="32.4">
      <c r="A87" s="262">
        <v>14</v>
      </c>
      <c r="B87" s="263" t="s">
        <v>297</v>
      </c>
      <c r="C87" s="262" t="s">
        <v>90</v>
      </c>
      <c r="D87" s="262">
        <v>1</v>
      </c>
      <c r="E87" s="248">
        <v>17.941504542400352</v>
      </c>
      <c r="F87" s="248">
        <v>17.941504542400352</v>
      </c>
      <c r="I87" s="70"/>
    </row>
    <row r="88" spans="1:9" ht="16.2">
      <c r="A88" s="266">
        <v>15</v>
      </c>
      <c r="B88" s="273" t="s">
        <v>281</v>
      </c>
      <c r="C88" s="266" t="s">
        <v>90</v>
      </c>
      <c r="D88" s="266">
        <f>1+16+3</f>
        <v>20</v>
      </c>
      <c r="E88" s="248">
        <v>1.3740875007825284</v>
      </c>
      <c r="F88" s="248">
        <v>27.481750015650565</v>
      </c>
      <c r="I88" s="70"/>
    </row>
    <row r="89" spans="1:9" ht="16.2">
      <c r="A89" s="262">
        <v>16</v>
      </c>
      <c r="B89" s="263" t="s">
        <v>278</v>
      </c>
      <c r="C89" s="262" t="s">
        <v>90</v>
      </c>
      <c r="D89" s="141">
        <v>1</v>
      </c>
      <c r="E89" s="248">
        <v>4.4884424662736446</v>
      </c>
      <c r="F89" s="248">
        <v>4.4884424662736446</v>
      </c>
      <c r="I89" s="70"/>
    </row>
    <row r="90" spans="1:9" ht="16.2">
      <c r="A90" s="262">
        <v>17</v>
      </c>
      <c r="B90" s="263" t="s">
        <v>282</v>
      </c>
      <c r="C90" s="262" t="s">
        <v>90</v>
      </c>
      <c r="D90" s="262">
        <v>1</v>
      </c>
      <c r="E90" s="248">
        <v>2.029021936808634</v>
      </c>
      <c r="F90" s="248">
        <v>2.029021936808634</v>
      </c>
      <c r="I90" s="70"/>
    </row>
    <row r="91" spans="1:9" ht="16.2">
      <c r="A91" s="262">
        <v>18</v>
      </c>
      <c r="B91" s="263" t="s">
        <v>348</v>
      </c>
      <c r="C91" s="262" t="s">
        <v>90</v>
      </c>
      <c r="D91" s="262">
        <v>1</v>
      </c>
      <c r="E91" s="248">
        <v>14.141668044423811</v>
      </c>
      <c r="F91" s="248">
        <v>14.141668044423811</v>
      </c>
      <c r="I91" s="70"/>
    </row>
    <row r="92" spans="1:9" ht="32.4">
      <c r="A92" s="257">
        <v>19</v>
      </c>
      <c r="B92" s="273" t="s">
        <v>344</v>
      </c>
      <c r="C92" s="266" t="s">
        <v>90</v>
      </c>
      <c r="D92" s="266">
        <v>16</v>
      </c>
      <c r="E92" s="248">
        <v>9.5302545516769168</v>
      </c>
      <c r="F92" s="248">
        <v>152.48407282683067</v>
      </c>
      <c r="I92" s="70"/>
    </row>
    <row r="93" spans="1:9" ht="16.2">
      <c r="A93" s="262">
        <v>20</v>
      </c>
      <c r="B93" s="263" t="s">
        <v>346</v>
      </c>
      <c r="C93" s="262" t="s">
        <v>90</v>
      </c>
      <c r="D93" s="141">
        <v>3</v>
      </c>
      <c r="E93" s="248">
        <v>20.751360717361027</v>
      </c>
      <c r="F93" s="248">
        <v>62.254082152083086</v>
      </c>
      <c r="I93" s="70"/>
    </row>
    <row r="94" spans="1:9" ht="16.2">
      <c r="A94" s="222">
        <v>21</v>
      </c>
      <c r="B94" s="263" t="s">
        <v>341</v>
      </c>
      <c r="C94" s="222" t="s">
        <v>93</v>
      </c>
      <c r="D94" s="222">
        <v>2</v>
      </c>
      <c r="E94" s="248">
        <v>7.199355868104913</v>
      </c>
      <c r="F94" s="248">
        <v>14.398711736209826</v>
      </c>
      <c r="I94" s="70"/>
    </row>
    <row r="95" spans="1:9" ht="32.4">
      <c r="A95" s="262">
        <v>22</v>
      </c>
      <c r="B95" s="157" t="s">
        <v>337</v>
      </c>
      <c r="C95" s="262" t="s">
        <v>93</v>
      </c>
      <c r="D95" s="262">
        <v>2</v>
      </c>
      <c r="E95" s="248">
        <v>1.1417238755027546</v>
      </c>
      <c r="F95" s="248">
        <v>2.2834477510055091</v>
      </c>
      <c r="I95" s="70"/>
    </row>
    <row r="96" spans="1:9" ht="16.2">
      <c r="A96" s="6"/>
      <c r="B96" s="7" t="s">
        <v>86</v>
      </c>
      <c r="C96" s="6"/>
      <c r="D96" s="8"/>
      <c r="E96" s="9"/>
      <c r="F96" s="247">
        <f>SUM(F74:F95)</f>
        <v>28113.572006559232</v>
      </c>
      <c r="I96" s="70"/>
    </row>
    <row r="97" spans="1:9" ht="16.2">
      <c r="A97" s="6"/>
      <c r="B97" s="7" t="s">
        <v>87</v>
      </c>
      <c r="C97" s="6"/>
      <c r="D97" s="8"/>
      <c r="E97" s="9"/>
      <c r="F97" s="11">
        <f>F96/F$190</f>
        <v>0.62051582710395214</v>
      </c>
      <c r="I97" s="70"/>
    </row>
    <row r="98" spans="1:9" ht="16.2">
      <c r="A98" s="53"/>
      <c r="B98" s="53" t="s">
        <v>349</v>
      </c>
      <c r="C98" s="53"/>
      <c r="D98" s="53"/>
      <c r="E98" s="248"/>
      <c r="F98" s="248"/>
      <c r="I98" s="70"/>
    </row>
    <row r="99" spans="1:9" ht="32.4">
      <c r="A99" s="262">
        <v>1</v>
      </c>
      <c r="B99" s="263" t="s">
        <v>224</v>
      </c>
      <c r="C99" s="262" t="s">
        <v>101</v>
      </c>
      <c r="D99" s="274">
        <v>0.28199999999999997</v>
      </c>
      <c r="E99" s="248">
        <v>490.6587760441929</v>
      </c>
      <c r="F99" s="248">
        <v>138.36577484446238</v>
      </c>
      <c r="I99" s="70"/>
    </row>
    <row r="100" spans="1:9" ht="32.4">
      <c r="A100" s="262">
        <v>2</v>
      </c>
      <c r="B100" s="263" t="s">
        <v>225</v>
      </c>
      <c r="C100" s="262" t="s">
        <v>101</v>
      </c>
      <c r="D100" s="274">
        <v>0.65800000000000003</v>
      </c>
      <c r="E100" s="248">
        <v>659.57227312687041</v>
      </c>
      <c r="F100" s="248">
        <v>433.99855571748077</v>
      </c>
      <c r="I100" s="70"/>
    </row>
    <row r="101" spans="1:9" ht="32.4">
      <c r="A101" s="262">
        <v>3</v>
      </c>
      <c r="B101" s="263" t="s">
        <v>332</v>
      </c>
      <c r="C101" s="262" t="s">
        <v>130</v>
      </c>
      <c r="D101" s="262">
        <v>30</v>
      </c>
      <c r="E101" s="248">
        <v>3.6351048739317409</v>
      </c>
      <c r="F101" s="248">
        <v>109.05314621795222</v>
      </c>
      <c r="I101" s="70"/>
    </row>
    <row r="102" spans="1:9" ht="16.2">
      <c r="A102" s="262">
        <v>4</v>
      </c>
      <c r="B102" s="263" t="s">
        <v>228</v>
      </c>
      <c r="C102" s="262" t="s">
        <v>88</v>
      </c>
      <c r="D102" s="262">
        <v>60</v>
      </c>
      <c r="E102" s="248">
        <v>14.777091605140592</v>
      </c>
      <c r="F102" s="248">
        <v>886.62549630843546</v>
      </c>
      <c r="I102" s="70"/>
    </row>
    <row r="103" spans="1:9" ht="16.2">
      <c r="A103" s="262">
        <v>5</v>
      </c>
      <c r="B103" s="263" t="s">
        <v>230</v>
      </c>
      <c r="C103" s="262" t="s">
        <v>88</v>
      </c>
      <c r="D103" s="262">
        <v>141</v>
      </c>
      <c r="E103" s="248">
        <v>14.777091605140592</v>
      </c>
      <c r="F103" s="248">
        <v>2083.5699163248237</v>
      </c>
      <c r="I103" s="70"/>
    </row>
    <row r="104" spans="1:9" ht="16.2">
      <c r="A104" s="262">
        <v>6</v>
      </c>
      <c r="B104" s="263" t="s">
        <v>104</v>
      </c>
      <c r="C104" s="262" t="s">
        <v>94</v>
      </c>
      <c r="D104" s="274">
        <v>0.70399999999999996</v>
      </c>
      <c r="E104" s="248">
        <v>101.11183398292428</v>
      </c>
      <c r="F104" s="248">
        <v>71.182731123978698</v>
      </c>
      <c r="I104" s="70"/>
    </row>
    <row r="105" spans="1:9" ht="16.2">
      <c r="A105" s="262">
        <v>7</v>
      </c>
      <c r="B105" s="263" t="s">
        <v>215</v>
      </c>
      <c r="C105" s="262" t="s">
        <v>89</v>
      </c>
      <c r="D105" s="262">
        <v>35</v>
      </c>
      <c r="E105" s="248">
        <v>2.194281487536978</v>
      </c>
      <c r="F105" s="248">
        <v>76.799852063794219</v>
      </c>
      <c r="I105" s="70"/>
    </row>
    <row r="106" spans="1:9" ht="16.2">
      <c r="A106" s="262">
        <v>8</v>
      </c>
      <c r="B106" s="263" t="s">
        <v>220</v>
      </c>
      <c r="C106" s="262" t="s">
        <v>101</v>
      </c>
      <c r="D106" s="274">
        <v>0.20100000000000001</v>
      </c>
      <c r="E106" s="248">
        <v>59.743794329282672</v>
      </c>
      <c r="F106" s="248">
        <v>12.008502660185819</v>
      </c>
      <c r="I106" s="70"/>
    </row>
    <row r="107" spans="1:9" ht="32.4">
      <c r="A107" s="262">
        <v>9</v>
      </c>
      <c r="B107" s="263" t="s">
        <v>226</v>
      </c>
      <c r="C107" s="262" t="s">
        <v>93</v>
      </c>
      <c r="D107" s="262">
        <v>1000</v>
      </c>
      <c r="E107" s="248">
        <v>3.0450280018024301</v>
      </c>
      <c r="F107" s="248">
        <v>3045.02800180243</v>
      </c>
      <c r="I107" s="70"/>
    </row>
    <row r="108" spans="1:9" ht="16.2">
      <c r="A108" s="80">
        <v>10</v>
      </c>
      <c r="B108" s="263" t="s">
        <v>275</v>
      </c>
      <c r="C108" s="80" t="s">
        <v>235</v>
      </c>
      <c r="D108" s="176">
        <v>10</v>
      </c>
      <c r="E108" s="248">
        <v>12.737648689681922</v>
      </c>
      <c r="F108" s="248">
        <v>127.37648689681922</v>
      </c>
      <c r="I108" s="70"/>
    </row>
    <row r="109" spans="1:9" ht="32.4">
      <c r="A109" s="262">
        <v>11</v>
      </c>
      <c r="B109" s="263" t="s">
        <v>335</v>
      </c>
      <c r="C109" s="262" t="s">
        <v>90</v>
      </c>
      <c r="D109" s="262">
        <v>6</v>
      </c>
      <c r="E109" s="248">
        <v>11.093874491021333</v>
      </c>
      <c r="F109" s="248">
        <v>66.56324694612799</v>
      </c>
      <c r="I109" s="70"/>
    </row>
    <row r="110" spans="1:9" ht="32.4">
      <c r="A110" s="262">
        <v>12</v>
      </c>
      <c r="B110" s="263" t="s">
        <v>297</v>
      </c>
      <c r="C110" s="262" t="s">
        <v>90</v>
      </c>
      <c r="D110" s="262">
        <v>6</v>
      </c>
      <c r="E110" s="248">
        <v>17.941504542400352</v>
      </c>
      <c r="F110" s="248">
        <v>107.64902725440211</v>
      </c>
      <c r="I110" s="70"/>
    </row>
    <row r="111" spans="1:9" ht="16.2">
      <c r="A111" s="266">
        <v>13</v>
      </c>
      <c r="B111" s="273" t="s">
        <v>281</v>
      </c>
      <c r="C111" s="266" t="s">
        <v>90</v>
      </c>
      <c r="D111" s="266">
        <f>6+4</f>
        <v>10</v>
      </c>
      <c r="E111" s="248">
        <v>1.3740875007825284</v>
      </c>
      <c r="F111" s="248">
        <v>13.740875007825283</v>
      </c>
      <c r="I111" s="70"/>
    </row>
    <row r="112" spans="1:9" ht="16.2">
      <c r="A112" s="262">
        <v>14</v>
      </c>
      <c r="B112" s="263" t="s">
        <v>278</v>
      </c>
      <c r="C112" s="262" t="s">
        <v>90</v>
      </c>
      <c r="D112" s="141">
        <v>6</v>
      </c>
      <c r="E112" s="248">
        <v>4.4884424662736446</v>
      </c>
      <c r="F112" s="248">
        <v>26.930654797641868</v>
      </c>
      <c r="I112" s="70"/>
    </row>
    <row r="113" spans="1:9" ht="16.2">
      <c r="A113" s="262">
        <v>15</v>
      </c>
      <c r="B113" s="263" t="s">
        <v>282</v>
      </c>
      <c r="C113" s="262" t="s">
        <v>90</v>
      </c>
      <c r="D113" s="262">
        <v>6</v>
      </c>
      <c r="E113" s="248">
        <v>2.029021936808634</v>
      </c>
      <c r="F113" s="248">
        <v>12.174131620851803</v>
      </c>
      <c r="I113" s="70"/>
    </row>
    <row r="114" spans="1:9" ht="16.2">
      <c r="A114" s="257">
        <v>16</v>
      </c>
      <c r="B114" s="273" t="s">
        <v>350</v>
      </c>
      <c r="C114" s="266" t="s">
        <v>90</v>
      </c>
      <c r="D114" s="266">
        <v>4</v>
      </c>
      <c r="E114" s="248">
        <v>7.2552905619217807</v>
      </c>
      <c r="F114" s="248">
        <v>29.021162247687123</v>
      </c>
      <c r="I114" s="70"/>
    </row>
    <row r="115" spans="1:9" ht="16.2">
      <c r="A115" s="6"/>
      <c r="B115" s="7" t="s">
        <v>86</v>
      </c>
      <c r="C115" s="6"/>
      <c r="D115" s="8"/>
      <c r="E115" s="9"/>
      <c r="F115" s="247">
        <f>SUM(F99:F114)</f>
        <v>7240.0875618349</v>
      </c>
      <c r="I115" s="70"/>
    </row>
    <row r="116" spans="1:9" ht="16.2">
      <c r="A116" s="6"/>
      <c r="B116" s="7" t="s">
        <v>87</v>
      </c>
      <c r="C116" s="6"/>
      <c r="D116" s="8"/>
      <c r="E116" s="9"/>
      <c r="F116" s="11">
        <f>F115/F$190</f>
        <v>0.1598014268940583</v>
      </c>
      <c r="I116" s="70"/>
    </row>
    <row r="117" spans="1:9" ht="16.2">
      <c r="A117" s="53"/>
      <c r="B117" s="53" t="s">
        <v>176</v>
      </c>
      <c r="C117" s="53"/>
      <c r="D117" s="53"/>
      <c r="E117" s="248"/>
      <c r="F117" s="248"/>
      <c r="I117" s="70"/>
    </row>
    <row r="118" spans="1:9" ht="16.2">
      <c r="A118" s="72">
        <v>1</v>
      </c>
      <c r="B118" s="263" t="s">
        <v>131</v>
      </c>
      <c r="C118" s="72" t="s">
        <v>89</v>
      </c>
      <c r="D118" s="106">
        <v>9</v>
      </c>
      <c r="E118" s="248">
        <v>3.6351048739317409</v>
      </c>
      <c r="F118" s="248">
        <v>32.715943865385668</v>
      </c>
      <c r="I118" s="70"/>
    </row>
    <row r="119" spans="1:9" ht="16.2">
      <c r="A119" s="262">
        <v>2</v>
      </c>
      <c r="B119" s="263" t="s">
        <v>132</v>
      </c>
      <c r="C119" s="262" t="s">
        <v>130</v>
      </c>
      <c r="D119" s="262">
        <v>9</v>
      </c>
      <c r="E119" s="248">
        <v>6.4110031412977975</v>
      </c>
      <c r="F119" s="248">
        <v>57.699028271680177</v>
      </c>
      <c r="I119" s="70"/>
    </row>
    <row r="120" spans="1:9" ht="16.2">
      <c r="A120" s="262">
        <v>3</v>
      </c>
      <c r="B120" s="263" t="s">
        <v>134</v>
      </c>
      <c r="C120" s="262" t="s">
        <v>101</v>
      </c>
      <c r="D120" s="274">
        <v>7.8E-2</v>
      </c>
      <c r="E120" s="248">
        <v>659.57227312687041</v>
      </c>
      <c r="F120" s="248">
        <v>51.446637303895891</v>
      </c>
      <c r="I120" s="70"/>
    </row>
    <row r="121" spans="1:9" ht="16.2">
      <c r="A121" s="262">
        <v>4</v>
      </c>
      <c r="B121" s="263" t="s">
        <v>135</v>
      </c>
      <c r="C121" s="262" t="s">
        <v>101</v>
      </c>
      <c r="D121" s="274">
        <v>1.2E-2</v>
      </c>
      <c r="E121" s="248">
        <v>856.6565155374484</v>
      </c>
      <c r="F121" s="248">
        <v>10.27987818644938</v>
      </c>
      <c r="I121" s="70"/>
    </row>
    <row r="122" spans="1:9" ht="32.4">
      <c r="A122" s="262">
        <v>5</v>
      </c>
      <c r="B122" s="263" t="s">
        <v>136</v>
      </c>
      <c r="C122" s="262" t="s">
        <v>88</v>
      </c>
      <c r="D122" s="262">
        <v>12</v>
      </c>
      <c r="E122" s="248">
        <v>11.395388377126201</v>
      </c>
      <c r="F122" s="248">
        <v>136.74466052551443</v>
      </c>
      <c r="I122" s="70"/>
    </row>
    <row r="123" spans="1:9" ht="16.2">
      <c r="A123" s="262">
        <v>6</v>
      </c>
      <c r="B123" s="263" t="s">
        <v>139</v>
      </c>
      <c r="C123" s="262" t="s">
        <v>88</v>
      </c>
      <c r="D123" s="262">
        <v>80</v>
      </c>
      <c r="E123" s="248">
        <v>11.111345955037045</v>
      </c>
      <c r="F123" s="248">
        <v>888.90767640296372</v>
      </c>
      <c r="I123" s="70"/>
    </row>
    <row r="124" spans="1:9" ht="16.2">
      <c r="A124" s="262">
        <v>7</v>
      </c>
      <c r="B124" s="263" t="s">
        <v>140</v>
      </c>
      <c r="C124" s="262" t="s">
        <v>88</v>
      </c>
      <c r="D124" s="262">
        <v>39</v>
      </c>
      <c r="E124" s="248">
        <v>7.8509769278021642</v>
      </c>
      <c r="F124" s="248">
        <v>306.18810018428445</v>
      </c>
      <c r="I124" s="70"/>
    </row>
    <row r="125" spans="1:9" ht="16.2">
      <c r="A125" s="262">
        <v>8</v>
      </c>
      <c r="B125" s="263" t="s">
        <v>141</v>
      </c>
      <c r="C125" s="262" t="s">
        <v>88</v>
      </c>
      <c r="D125" s="262">
        <v>27</v>
      </c>
      <c r="E125" s="248">
        <v>7.8509769278021642</v>
      </c>
      <c r="F125" s="248">
        <v>211.97637705065844</v>
      </c>
      <c r="I125" s="70"/>
    </row>
    <row r="126" spans="1:9" ht="32.4">
      <c r="A126" s="262">
        <v>9</v>
      </c>
      <c r="B126" s="263" t="s">
        <v>142</v>
      </c>
      <c r="C126" s="262" t="s">
        <v>88</v>
      </c>
      <c r="D126" s="262">
        <v>18</v>
      </c>
      <c r="E126" s="248">
        <v>11.395388377126201</v>
      </c>
      <c r="F126" s="248">
        <v>205.11699078827161</v>
      </c>
      <c r="I126" s="70"/>
    </row>
    <row r="127" spans="1:9" ht="32.4">
      <c r="A127" s="262">
        <v>10</v>
      </c>
      <c r="B127" s="263" t="s">
        <v>237</v>
      </c>
      <c r="C127" s="262" t="s">
        <v>88</v>
      </c>
      <c r="D127" s="262">
        <v>9</v>
      </c>
      <c r="E127" s="248">
        <v>50.048273380128173</v>
      </c>
      <c r="F127" s="248">
        <v>450.43446042115363</v>
      </c>
      <c r="I127" s="70"/>
    </row>
    <row r="128" spans="1:9" ht="16.2">
      <c r="A128" s="210">
        <v>11</v>
      </c>
      <c r="B128" s="273" t="s">
        <v>146</v>
      </c>
      <c r="C128" s="210" t="s">
        <v>144</v>
      </c>
      <c r="D128" s="106">
        <v>90</v>
      </c>
      <c r="E128" s="248">
        <v>1.2297102647325053</v>
      </c>
      <c r="F128" s="248">
        <v>110.67392382592547</v>
      </c>
      <c r="I128" s="70"/>
    </row>
    <row r="129" spans="1:9" ht="32.4">
      <c r="A129" s="262">
        <v>12</v>
      </c>
      <c r="B129" s="263" t="s">
        <v>148</v>
      </c>
      <c r="C129" s="262" t="s">
        <v>150</v>
      </c>
      <c r="D129" s="262">
        <f>13.5/0.15</f>
        <v>90</v>
      </c>
      <c r="E129" s="248">
        <v>0.29807859966240274</v>
      </c>
      <c r="F129" s="248">
        <v>26.827073969616244</v>
      </c>
      <c r="I129" s="70"/>
    </row>
    <row r="130" spans="1:9" ht="16.2">
      <c r="A130" s="262">
        <v>13</v>
      </c>
      <c r="B130" s="263" t="s">
        <v>152</v>
      </c>
      <c r="C130" s="262" t="s">
        <v>150</v>
      </c>
      <c r="D130" s="262">
        <f>13.5/0.15</f>
        <v>90</v>
      </c>
      <c r="E130" s="248">
        <v>2.0870108646584353</v>
      </c>
      <c r="F130" s="248">
        <v>187.83097781925918</v>
      </c>
      <c r="I130" s="70"/>
    </row>
    <row r="131" spans="1:9" ht="16.2">
      <c r="A131" s="262">
        <v>14</v>
      </c>
      <c r="B131" s="263" t="s">
        <v>155</v>
      </c>
      <c r="C131" s="262" t="s">
        <v>101</v>
      </c>
      <c r="D131" s="260">
        <v>0.09</v>
      </c>
      <c r="E131" s="248">
        <v>59.743794329282672</v>
      </c>
      <c r="F131" s="248">
        <v>5.3769414896354402</v>
      </c>
      <c r="I131" s="70"/>
    </row>
    <row r="132" spans="1:9" ht="16.2">
      <c r="A132" s="262">
        <v>15</v>
      </c>
      <c r="B132" s="263" t="s">
        <v>156</v>
      </c>
      <c r="C132" s="262" t="s">
        <v>101</v>
      </c>
      <c r="D132" s="274">
        <v>1.7999999999999999E-2</v>
      </c>
      <c r="E132" s="248">
        <v>101.11183398292428</v>
      </c>
      <c r="F132" s="248">
        <v>1.820013011692637</v>
      </c>
      <c r="I132" s="70"/>
    </row>
    <row r="133" spans="1:9" ht="16.2">
      <c r="A133" s="262">
        <v>16</v>
      </c>
      <c r="B133" s="273" t="s">
        <v>168</v>
      </c>
      <c r="C133" s="266" t="s">
        <v>88</v>
      </c>
      <c r="D133" s="266">
        <v>1.8</v>
      </c>
      <c r="E133" s="248">
        <v>16.573110356971558</v>
      </c>
      <c r="F133" s="248">
        <v>29.831598642548805</v>
      </c>
      <c r="I133" s="70"/>
    </row>
    <row r="134" spans="1:9" ht="32.4">
      <c r="A134" s="261">
        <v>17</v>
      </c>
      <c r="B134" s="246" t="s">
        <v>166</v>
      </c>
      <c r="C134" s="261" t="s">
        <v>88</v>
      </c>
      <c r="D134" s="261">
        <v>6.3</v>
      </c>
      <c r="E134" s="248">
        <v>66.433940873856542</v>
      </c>
      <c r="F134" s="248">
        <v>418.53382750529613</v>
      </c>
      <c r="I134" s="70"/>
    </row>
    <row r="135" spans="1:9" ht="32.4">
      <c r="A135" s="265">
        <v>18</v>
      </c>
      <c r="B135" s="245" t="s">
        <v>172</v>
      </c>
      <c r="C135" s="265" t="s">
        <v>130</v>
      </c>
      <c r="D135" s="265">
        <v>6.3</v>
      </c>
      <c r="E135" s="248">
        <v>99.410668351153944</v>
      </c>
      <c r="F135" s="248">
        <v>626.28721061226986</v>
      </c>
      <c r="I135" s="70"/>
    </row>
    <row r="136" spans="1:9" ht="16.2">
      <c r="A136" s="272">
        <v>19</v>
      </c>
      <c r="B136" s="273" t="s">
        <v>174</v>
      </c>
      <c r="C136" s="267" t="s">
        <v>40</v>
      </c>
      <c r="D136" s="269">
        <v>0.36299999999999999</v>
      </c>
      <c r="E136" s="248">
        <v>114.85465966324378</v>
      </c>
      <c r="F136" s="248">
        <v>41.69224145775749</v>
      </c>
      <c r="I136" s="70"/>
    </row>
    <row r="137" spans="1:9" ht="16.2">
      <c r="A137" s="222">
        <v>20</v>
      </c>
      <c r="B137" s="263" t="s">
        <v>341</v>
      </c>
      <c r="C137" s="222" t="s">
        <v>93</v>
      </c>
      <c r="D137" s="222">
        <v>6</v>
      </c>
      <c r="E137" s="248">
        <v>7.199355868104913</v>
      </c>
      <c r="F137" s="248">
        <v>43.196135208629478</v>
      </c>
      <c r="I137" s="70"/>
    </row>
    <row r="138" spans="1:9" ht="32.4">
      <c r="A138" s="262">
        <v>21</v>
      </c>
      <c r="B138" s="157" t="s">
        <v>126</v>
      </c>
      <c r="C138" s="264" t="s">
        <v>40</v>
      </c>
      <c r="D138" s="262">
        <v>6.6000000000000003E-2</v>
      </c>
      <c r="E138" s="248">
        <v>161.03563233818957</v>
      </c>
      <c r="F138" s="248">
        <v>10.628351734320512</v>
      </c>
      <c r="I138" s="70"/>
    </row>
    <row r="139" spans="1:9" ht="16.2">
      <c r="A139" s="262">
        <v>22</v>
      </c>
      <c r="B139" s="263" t="s">
        <v>243</v>
      </c>
      <c r="C139" s="262" t="s">
        <v>39</v>
      </c>
      <c r="D139" s="78">
        <v>2.9399999999999999E-2</v>
      </c>
      <c r="E139" s="248">
        <v>736.55033443984337</v>
      </c>
      <c r="F139" s="248">
        <v>21.654579832531393</v>
      </c>
      <c r="I139" s="70"/>
    </row>
    <row r="140" spans="1:9" ht="32.4">
      <c r="A140" s="262">
        <v>23</v>
      </c>
      <c r="B140" s="263" t="s">
        <v>359</v>
      </c>
      <c r="C140" s="262" t="s">
        <v>93</v>
      </c>
      <c r="D140" s="262">
        <f>6*0.25</f>
        <v>1.5</v>
      </c>
      <c r="E140" s="248">
        <v>10.92552453749078</v>
      </c>
      <c r="F140" s="248">
        <v>16.38828680623617</v>
      </c>
      <c r="I140" s="70"/>
    </row>
    <row r="141" spans="1:9" ht="16.2">
      <c r="A141" s="262">
        <v>24</v>
      </c>
      <c r="B141" s="263" t="s">
        <v>361</v>
      </c>
      <c r="C141" s="262" t="s">
        <v>90</v>
      </c>
      <c r="D141" s="262">
        <v>9</v>
      </c>
      <c r="E141" s="248">
        <v>8.0195988291900679</v>
      </c>
      <c r="F141" s="248">
        <v>72.176389462710617</v>
      </c>
      <c r="I141" s="70"/>
    </row>
    <row r="142" spans="1:9" ht="32.4">
      <c r="A142" s="262">
        <v>25</v>
      </c>
      <c r="B142" s="263" t="s">
        <v>362</v>
      </c>
      <c r="C142" s="262" t="s">
        <v>90</v>
      </c>
      <c r="D142" s="262">
        <v>15</v>
      </c>
      <c r="E142" s="248">
        <v>11.493530327059396</v>
      </c>
      <c r="F142" s="248">
        <v>172.40295490589097</v>
      </c>
      <c r="I142" s="70"/>
    </row>
    <row r="143" spans="1:9" ht="16.2">
      <c r="A143" s="72">
        <v>26</v>
      </c>
      <c r="B143" s="273" t="s">
        <v>281</v>
      </c>
      <c r="C143" s="210" t="s">
        <v>90</v>
      </c>
      <c r="D143" s="210">
        <f>15</f>
        <v>15</v>
      </c>
      <c r="E143" s="248">
        <v>1.3740875007825284</v>
      </c>
      <c r="F143" s="248">
        <v>20.611312511737925</v>
      </c>
      <c r="I143" s="70"/>
    </row>
    <row r="144" spans="1:9" ht="16.2">
      <c r="A144" s="262">
        <v>27</v>
      </c>
      <c r="B144" s="263" t="s">
        <v>352</v>
      </c>
      <c r="C144" s="262" t="s">
        <v>90</v>
      </c>
      <c r="D144" s="141">
        <v>15</v>
      </c>
      <c r="E144" s="248">
        <v>4.4884424662736446</v>
      </c>
      <c r="F144" s="248">
        <v>67.326636994104661</v>
      </c>
      <c r="I144" s="70"/>
    </row>
    <row r="145" spans="1:9" ht="16.2">
      <c r="A145" s="262">
        <v>28</v>
      </c>
      <c r="B145" s="263" t="s">
        <v>357</v>
      </c>
      <c r="C145" s="262" t="s">
        <v>90</v>
      </c>
      <c r="D145" s="262">
        <v>15</v>
      </c>
      <c r="E145" s="248">
        <v>2.4594205294650107</v>
      </c>
      <c r="F145" s="248">
        <v>36.891307941975157</v>
      </c>
      <c r="I145" s="70"/>
    </row>
    <row r="146" spans="1:9" ht="16.2">
      <c r="A146" s="262">
        <v>29</v>
      </c>
      <c r="B146" s="263" t="s">
        <v>367</v>
      </c>
      <c r="C146" s="262" t="s">
        <v>90</v>
      </c>
      <c r="D146" s="262">
        <v>6</v>
      </c>
      <c r="E146" s="248">
        <v>58.800333691342018</v>
      </c>
      <c r="F146" s="248">
        <v>352.80200214805217</v>
      </c>
      <c r="I146" s="70"/>
    </row>
    <row r="147" spans="1:9" ht="16.2">
      <c r="A147" s="272">
        <v>30</v>
      </c>
      <c r="B147" s="181" t="s">
        <v>376</v>
      </c>
      <c r="C147" s="267" t="s">
        <v>90</v>
      </c>
      <c r="D147" s="267">
        <v>3</v>
      </c>
      <c r="E147" s="248">
        <v>21.119214860283915</v>
      </c>
      <c r="F147" s="248">
        <v>63.357644580851741</v>
      </c>
      <c r="I147" s="70"/>
    </row>
    <row r="148" spans="1:9" ht="16.2">
      <c r="A148" s="272">
        <v>31</v>
      </c>
      <c r="B148" s="263" t="s">
        <v>365</v>
      </c>
      <c r="C148" s="272" t="s">
        <v>90</v>
      </c>
      <c r="D148" s="145">
        <v>3</v>
      </c>
      <c r="E148" s="248">
        <v>4.4269569530370187</v>
      </c>
      <c r="F148" s="248">
        <v>13.280870859111058</v>
      </c>
      <c r="I148" s="70"/>
    </row>
    <row r="149" spans="1:9" ht="32.4">
      <c r="A149" s="265">
        <v>32</v>
      </c>
      <c r="B149" s="258" t="s">
        <v>247</v>
      </c>
      <c r="C149" s="265" t="s">
        <v>93</v>
      </c>
      <c r="D149" s="147">
        <v>60</v>
      </c>
      <c r="E149" s="248">
        <v>5.9905193090037336</v>
      </c>
      <c r="F149" s="248">
        <v>359.43115854022398</v>
      </c>
      <c r="I149" s="70"/>
    </row>
    <row r="150" spans="1:9" ht="16.2">
      <c r="A150" s="267">
        <v>33</v>
      </c>
      <c r="B150" s="273" t="s">
        <v>190</v>
      </c>
      <c r="C150" s="267" t="s">
        <v>90</v>
      </c>
      <c r="D150" s="267">
        <v>2700</v>
      </c>
      <c r="E150" s="248">
        <v>0.42466102253213744</v>
      </c>
      <c r="F150" s="248">
        <v>1146.584760836771</v>
      </c>
      <c r="I150" s="70"/>
    </row>
    <row r="151" spans="1:9" ht="16.2">
      <c r="A151" s="6"/>
      <c r="B151" s="7" t="s">
        <v>86</v>
      </c>
      <c r="C151" s="6"/>
      <c r="D151" s="8"/>
      <c r="E151" s="9"/>
      <c r="F151" s="247">
        <f>SUM(F118:F150)</f>
        <v>6197.1159536974064</v>
      </c>
      <c r="I151" s="70"/>
    </row>
    <row r="152" spans="1:9" ht="16.2">
      <c r="A152" s="6"/>
      <c r="B152" s="7" t="s">
        <v>87</v>
      </c>
      <c r="C152" s="6"/>
      <c r="D152" s="8"/>
      <c r="E152" s="9"/>
      <c r="F152" s="11">
        <f>F151/F$190</f>
        <v>0.13678121480865055</v>
      </c>
      <c r="I152" s="70"/>
    </row>
    <row r="153" spans="1:9" ht="16.2">
      <c r="A153" s="53"/>
      <c r="B153" s="53" t="s">
        <v>177</v>
      </c>
      <c r="C153" s="53"/>
      <c r="D153" s="53"/>
      <c r="E153" s="248"/>
      <c r="F153" s="248"/>
      <c r="I153" s="70"/>
    </row>
    <row r="154" spans="1:9" ht="16.2">
      <c r="A154" s="267">
        <v>1</v>
      </c>
      <c r="B154" s="273" t="s">
        <v>194</v>
      </c>
      <c r="C154" s="267" t="s">
        <v>90</v>
      </c>
      <c r="D154" s="150">
        <v>12</v>
      </c>
      <c r="E154" s="248">
        <v>1.2758243996599741</v>
      </c>
      <c r="F154" s="248">
        <v>15.309892795919691</v>
      </c>
      <c r="I154" s="70"/>
    </row>
    <row r="155" spans="1:9" ht="16.2">
      <c r="A155" s="262">
        <v>2</v>
      </c>
      <c r="B155" s="263" t="s">
        <v>199</v>
      </c>
      <c r="C155" s="262" t="s">
        <v>39</v>
      </c>
      <c r="D155" s="262">
        <v>8.5199999999999998E-3</v>
      </c>
      <c r="E155" s="248">
        <v>434.24143723366592</v>
      </c>
      <c r="F155" s="248">
        <v>3.6997370452308336</v>
      </c>
      <c r="I155" s="70"/>
    </row>
    <row r="156" spans="1:9" ht="16.2">
      <c r="A156" s="262">
        <v>3</v>
      </c>
      <c r="B156" s="263" t="s">
        <v>197</v>
      </c>
      <c r="C156" s="262" t="s">
        <v>39</v>
      </c>
      <c r="D156" s="153">
        <v>4.8000000000000001E-4</v>
      </c>
      <c r="E156" s="248">
        <v>736.55033443984337</v>
      </c>
      <c r="F156" s="248">
        <v>0.35354416053112481</v>
      </c>
      <c r="I156" s="70"/>
    </row>
    <row r="157" spans="1:9" ht="16.2">
      <c r="A157" s="262">
        <v>4</v>
      </c>
      <c r="B157" s="263" t="s">
        <v>198</v>
      </c>
      <c r="C157" s="262" t="s">
        <v>93</v>
      </c>
      <c r="D157" s="151">
        <f>24*0.65</f>
        <v>15.600000000000001</v>
      </c>
      <c r="E157" s="248">
        <v>1.3526812912057558</v>
      </c>
      <c r="F157" s="248">
        <v>21.101828142809794</v>
      </c>
      <c r="I157" s="70"/>
    </row>
    <row r="158" spans="1:9" ht="16.2">
      <c r="A158" s="262">
        <v>5</v>
      </c>
      <c r="B158" s="263" t="s">
        <v>200</v>
      </c>
      <c r="C158" s="262" t="s">
        <v>39</v>
      </c>
      <c r="D158" s="78">
        <v>0.16919999999999999</v>
      </c>
      <c r="E158" s="248">
        <v>736.55033443984337</v>
      </c>
      <c r="F158" s="248">
        <v>124.62431658722147</v>
      </c>
      <c r="I158" s="70"/>
    </row>
    <row r="159" spans="1:9" ht="16.2">
      <c r="A159" s="210">
        <v>6</v>
      </c>
      <c r="B159" s="273" t="s">
        <v>201</v>
      </c>
      <c r="C159" s="210" t="s">
        <v>144</v>
      </c>
      <c r="D159" s="171">
        <v>19.2</v>
      </c>
      <c r="E159" s="248">
        <v>0.79931167207612852</v>
      </c>
      <c r="F159" s="248">
        <v>15.346784103861667</v>
      </c>
      <c r="I159" s="70"/>
    </row>
    <row r="160" spans="1:9" ht="32.4">
      <c r="A160" s="265">
        <v>7</v>
      </c>
      <c r="B160" s="245" t="s">
        <v>192</v>
      </c>
      <c r="C160" s="265" t="s">
        <v>130</v>
      </c>
      <c r="D160" s="265">
        <v>2.7</v>
      </c>
      <c r="E160" s="248">
        <v>99.410668351153944</v>
      </c>
      <c r="F160" s="248">
        <v>268.40880454811565</v>
      </c>
      <c r="I160" s="70"/>
    </row>
    <row r="161" spans="1:9" ht="32.4">
      <c r="A161" s="270">
        <v>8</v>
      </c>
      <c r="B161" s="244" t="s">
        <v>193</v>
      </c>
      <c r="C161" s="270" t="s">
        <v>89</v>
      </c>
      <c r="D161" s="271">
        <v>1.56</v>
      </c>
      <c r="E161" s="248">
        <v>98.081077891480717</v>
      </c>
      <c r="F161" s="248">
        <v>153.00648151070993</v>
      </c>
      <c r="I161" s="70"/>
    </row>
    <row r="162" spans="1:9" ht="16.2">
      <c r="A162" s="262">
        <v>9</v>
      </c>
      <c r="B162" s="263" t="s">
        <v>202</v>
      </c>
      <c r="C162" s="262" t="s">
        <v>89</v>
      </c>
      <c r="D162" s="262">
        <v>0.66</v>
      </c>
      <c r="E162" s="248">
        <v>16.573110356971558</v>
      </c>
      <c r="F162" s="248">
        <v>10.938252835601228</v>
      </c>
      <c r="I162" s="70"/>
    </row>
    <row r="163" spans="1:9" ht="32.4">
      <c r="A163" s="272">
        <v>10</v>
      </c>
      <c r="B163" s="181" t="s">
        <v>205</v>
      </c>
      <c r="C163" s="267" t="s">
        <v>40</v>
      </c>
      <c r="D163" s="267">
        <v>7.4999999999999997E-2</v>
      </c>
      <c r="E163" s="248">
        <v>161.03563233818957</v>
      </c>
      <c r="F163" s="248">
        <v>12.077672425364216</v>
      </c>
      <c r="I163" s="70"/>
    </row>
    <row r="164" spans="1:9" ht="16.2">
      <c r="A164" s="272">
        <v>11</v>
      </c>
      <c r="B164" s="263" t="s">
        <v>206</v>
      </c>
      <c r="C164" s="152" t="s">
        <v>90</v>
      </c>
      <c r="D164" s="145">
        <v>6</v>
      </c>
      <c r="E164" s="248">
        <v>3.8428445772890796</v>
      </c>
      <c r="F164" s="248">
        <v>23.05706746373448</v>
      </c>
      <c r="I164" s="70"/>
    </row>
    <row r="165" spans="1:9" ht="16.2">
      <c r="A165" s="6"/>
      <c r="B165" s="7" t="s">
        <v>86</v>
      </c>
      <c r="C165" s="6"/>
      <c r="D165" s="8"/>
      <c r="E165" s="9"/>
      <c r="F165" s="247">
        <f>SUM(F154:F164)</f>
        <v>647.92438161910013</v>
      </c>
      <c r="I165" s="70"/>
    </row>
    <row r="166" spans="1:9" ht="16.2">
      <c r="A166" s="6"/>
      <c r="B166" s="7" t="s">
        <v>87</v>
      </c>
      <c r="C166" s="6"/>
      <c r="D166" s="8"/>
      <c r="E166" s="9"/>
      <c r="F166" s="11">
        <f>F165/F$190</f>
        <v>1.4300827140264857E-2</v>
      </c>
      <c r="I166" s="70"/>
    </row>
    <row r="167" spans="1:9" ht="16.2">
      <c r="A167" s="53"/>
      <c r="B167" s="53" t="s">
        <v>178</v>
      </c>
      <c r="C167" s="53"/>
      <c r="D167" s="53"/>
      <c r="E167" s="248"/>
      <c r="F167" s="248"/>
      <c r="I167" s="70"/>
    </row>
    <row r="168" spans="1:9" ht="16.2">
      <c r="A168" s="262">
        <v>1</v>
      </c>
      <c r="B168" s="157" t="s">
        <v>269</v>
      </c>
      <c r="C168" s="262" t="s">
        <v>39</v>
      </c>
      <c r="D168" s="274">
        <v>0.70289999999999997</v>
      </c>
      <c r="E168" s="248">
        <v>187.340331708554</v>
      </c>
      <c r="F168" s="248">
        <v>131.6815191579426</v>
      </c>
      <c r="I168" s="70"/>
    </row>
    <row r="169" spans="1:9" ht="16.2">
      <c r="A169" s="80">
        <v>2</v>
      </c>
      <c r="B169" s="263" t="s">
        <v>256</v>
      </c>
      <c r="C169" s="80" t="s">
        <v>93</v>
      </c>
      <c r="D169" s="80">
        <f>1.95*45</f>
        <v>87.75</v>
      </c>
      <c r="E169" s="248">
        <v>4.3992819105479333</v>
      </c>
      <c r="F169" s="248">
        <v>386.03698765058118</v>
      </c>
      <c r="I169" s="70"/>
    </row>
    <row r="170" spans="1:9" ht="16.2">
      <c r="A170" s="262">
        <v>3</v>
      </c>
      <c r="B170" s="263" t="s">
        <v>258</v>
      </c>
      <c r="C170" s="262" t="s">
        <v>39</v>
      </c>
      <c r="D170" s="78">
        <v>0.12734999999999999</v>
      </c>
      <c r="E170" s="248">
        <v>736.55033443984337</v>
      </c>
      <c r="F170" s="248">
        <v>93.799685090914039</v>
      </c>
      <c r="I170" s="70"/>
    </row>
    <row r="171" spans="1:9" ht="16.2">
      <c r="A171" s="262">
        <v>4</v>
      </c>
      <c r="B171" s="263" t="s">
        <v>259</v>
      </c>
      <c r="C171" s="262" t="s">
        <v>39</v>
      </c>
      <c r="D171" s="78">
        <v>1.7999999999999999E-2</v>
      </c>
      <c r="E171" s="248">
        <v>736.55033443984337</v>
      </c>
      <c r="F171" s="248">
        <v>13.257906019917177</v>
      </c>
      <c r="I171" s="70"/>
    </row>
    <row r="172" spans="1:9" ht="16.2">
      <c r="A172" s="267">
        <v>5</v>
      </c>
      <c r="B172" s="273" t="s">
        <v>208</v>
      </c>
      <c r="C172" s="267" t="s">
        <v>39</v>
      </c>
      <c r="D172" s="172">
        <v>5.67E-2</v>
      </c>
      <c r="E172" s="248">
        <v>333.0516538244899</v>
      </c>
      <c r="F172" s="248">
        <v>18.884028771848577</v>
      </c>
      <c r="I172" s="70"/>
    </row>
    <row r="173" spans="1:9" ht="16.2">
      <c r="A173" s="267">
        <v>6</v>
      </c>
      <c r="B173" s="273" t="s">
        <v>209</v>
      </c>
      <c r="C173" s="267" t="s">
        <v>39</v>
      </c>
      <c r="D173" s="201">
        <v>2.7E-2</v>
      </c>
      <c r="E173" s="248">
        <v>333.0516538244899</v>
      </c>
      <c r="F173" s="248">
        <v>8.9923946532612273</v>
      </c>
      <c r="I173" s="70"/>
    </row>
    <row r="174" spans="1:9" ht="16.2">
      <c r="A174" s="262">
        <v>7</v>
      </c>
      <c r="B174" s="157" t="s">
        <v>273</v>
      </c>
      <c r="C174" s="262" t="s">
        <v>39</v>
      </c>
      <c r="D174" s="274">
        <v>9.1920000000000002E-2</v>
      </c>
      <c r="E174" s="248">
        <v>187.340331708554</v>
      </c>
      <c r="F174" s="248">
        <v>17.220323290650285</v>
      </c>
      <c r="I174" s="70"/>
    </row>
    <row r="175" spans="1:9" ht="16.2">
      <c r="A175" s="267">
        <v>8</v>
      </c>
      <c r="B175" s="182" t="s">
        <v>210</v>
      </c>
      <c r="C175" s="267" t="s">
        <v>93</v>
      </c>
      <c r="D175" s="150">
        <f>1.5*6</f>
        <v>9</v>
      </c>
      <c r="E175" s="248">
        <v>1.0452537250226297</v>
      </c>
      <c r="F175" s="248">
        <v>9.4072835252036668</v>
      </c>
      <c r="I175" s="70"/>
    </row>
    <row r="176" spans="1:9" ht="16.2">
      <c r="A176" s="267">
        <v>9</v>
      </c>
      <c r="B176" s="182" t="s">
        <v>210</v>
      </c>
      <c r="C176" s="267" t="s">
        <v>93</v>
      </c>
      <c r="D176" s="268">
        <f>0.824*6</f>
        <v>4.944</v>
      </c>
      <c r="E176" s="248">
        <v>1.0452537250226297</v>
      </c>
      <c r="F176" s="248">
        <v>5.1677344165118804</v>
      </c>
      <c r="I176" s="70"/>
    </row>
    <row r="177" spans="1:12" ht="16.2">
      <c r="A177" s="267">
        <v>10</v>
      </c>
      <c r="B177" s="182" t="s">
        <v>211</v>
      </c>
      <c r="C177" s="267" t="s">
        <v>150</v>
      </c>
      <c r="D177" s="267">
        <f>1.24*3</f>
        <v>3.7199999999999998</v>
      </c>
      <c r="E177" s="248">
        <v>0.66096926729372163</v>
      </c>
      <c r="F177" s="248">
        <v>2.4588056743326443</v>
      </c>
      <c r="I177" s="70"/>
    </row>
    <row r="178" spans="1:12" ht="32.4">
      <c r="A178" s="267">
        <v>11</v>
      </c>
      <c r="B178" s="273" t="s">
        <v>212</v>
      </c>
      <c r="C178" s="267" t="s">
        <v>39</v>
      </c>
      <c r="D178" s="154">
        <v>6.2399999999999999E-3</v>
      </c>
      <c r="E178" s="248">
        <v>333.0516538244899</v>
      </c>
      <c r="F178" s="248">
        <v>2.0782423198648172</v>
      </c>
      <c r="I178" s="70"/>
      <c r="K178" s="70"/>
    </row>
    <row r="179" spans="1:12" ht="16.2">
      <c r="A179" s="267">
        <v>12</v>
      </c>
      <c r="B179" s="182" t="s">
        <v>210</v>
      </c>
      <c r="C179" s="267" t="s">
        <v>93</v>
      </c>
      <c r="D179" s="267">
        <f>1.55*12</f>
        <v>18.600000000000001</v>
      </c>
      <c r="E179" s="248">
        <v>1.0452537250226297</v>
      </c>
      <c r="F179" s="248">
        <v>19.441719285420913</v>
      </c>
      <c r="I179" s="70"/>
    </row>
    <row r="180" spans="1:12" ht="16.2">
      <c r="A180" s="262">
        <v>13</v>
      </c>
      <c r="B180" s="263" t="s">
        <v>267</v>
      </c>
      <c r="C180" s="262" t="s">
        <v>39</v>
      </c>
      <c r="D180" s="78">
        <v>1.1999999999999999E-3</v>
      </c>
      <c r="E180" s="248">
        <v>736.55033443984337</v>
      </c>
      <c r="F180" s="248">
        <v>0.88386040132781196</v>
      </c>
      <c r="I180" s="70"/>
    </row>
    <row r="181" spans="1:12" ht="16.2">
      <c r="A181" s="265">
        <v>14</v>
      </c>
      <c r="B181" s="258" t="s">
        <v>213</v>
      </c>
      <c r="C181" s="265" t="s">
        <v>91</v>
      </c>
      <c r="D181" s="174">
        <f>66.16+22.18</f>
        <v>88.34</v>
      </c>
      <c r="E181" s="248">
        <v>0.89153994193106634</v>
      </c>
      <c r="F181" s="248">
        <v>78.758638470190405</v>
      </c>
      <c r="I181" s="70"/>
    </row>
    <row r="182" spans="1:12" ht="32.4">
      <c r="A182" s="262">
        <v>15</v>
      </c>
      <c r="B182" s="263" t="s">
        <v>219</v>
      </c>
      <c r="C182" s="262" t="s">
        <v>130</v>
      </c>
      <c r="D182" s="262">
        <v>3.7</v>
      </c>
      <c r="E182" s="248">
        <v>6.4110031412977975</v>
      </c>
      <c r="F182" s="248">
        <v>23.720711622801851</v>
      </c>
      <c r="I182" s="70"/>
    </row>
    <row r="183" spans="1:12" ht="16.2">
      <c r="A183" s="262">
        <v>16</v>
      </c>
      <c r="B183" s="263" t="s">
        <v>215</v>
      </c>
      <c r="C183" s="262" t="s">
        <v>89</v>
      </c>
      <c r="D183" s="262">
        <v>0.4</v>
      </c>
      <c r="E183" s="248">
        <v>2.194281487536978</v>
      </c>
      <c r="F183" s="248">
        <v>0.87771259501479126</v>
      </c>
      <c r="I183" s="70"/>
    </row>
    <row r="184" spans="1:12" ht="16.2">
      <c r="A184" s="210">
        <v>17</v>
      </c>
      <c r="B184" s="273" t="s">
        <v>217</v>
      </c>
      <c r="C184" s="210" t="s">
        <v>130</v>
      </c>
      <c r="D184" s="210">
        <v>3.3</v>
      </c>
      <c r="E184" s="248">
        <v>39.939119282664819</v>
      </c>
      <c r="F184" s="248">
        <v>131.7990936327939</v>
      </c>
      <c r="I184" s="70"/>
    </row>
    <row r="185" spans="1:12" ht="16.2">
      <c r="A185" s="272">
        <v>18</v>
      </c>
      <c r="B185" s="263" t="s">
        <v>220</v>
      </c>
      <c r="C185" s="272" t="s">
        <v>88</v>
      </c>
      <c r="D185" s="272">
        <v>3.3</v>
      </c>
      <c r="E185" s="248">
        <v>1.8572081264996714</v>
      </c>
      <c r="F185" s="248">
        <v>6.1287868174489155</v>
      </c>
      <c r="I185" s="70"/>
    </row>
    <row r="186" spans="1:12" ht="32.4">
      <c r="A186" s="262">
        <v>19</v>
      </c>
      <c r="B186" s="157" t="s">
        <v>221</v>
      </c>
      <c r="C186" s="264" t="s">
        <v>40</v>
      </c>
      <c r="D186" s="262">
        <v>0.20399999999999999</v>
      </c>
      <c r="E186" s="248">
        <v>161.03563233818957</v>
      </c>
      <c r="F186" s="248">
        <v>32.851268996990669</v>
      </c>
      <c r="I186" s="70"/>
    </row>
    <row r="187" spans="1:12" ht="16.2">
      <c r="A187" s="262">
        <v>20</v>
      </c>
      <c r="B187" s="157" t="s">
        <v>222</v>
      </c>
      <c r="C187" s="264" t="s">
        <v>40</v>
      </c>
      <c r="D187" s="262">
        <v>0.03</v>
      </c>
      <c r="E187" s="248">
        <v>161.03563233818957</v>
      </c>
      <c r="F187" s="248">
        <v>4.8310689701456866</v>
      </c>
      <c r="I187" s="70"/>
    </row>
    <row r="188" spans="1:12" ht="16.2">
      <c r="A188" s="6"/>
      <c r="B188" s="7" t="s">
        <v>86</v>
      </c>
      <c r="C188" s="6"/>
      <c r="D188" s="8"/>
      <c r="E188" s="9"/>
      <c r="F188" s="10">
        <f>SUM(F168:F187)</f>
        <v>988.2777713631632</v>
      </c>
    </row>
    <row r="189" spans="1:12" ht="16.2">
      <c r="A189" s="6"/>
      <c r="B189" s="7" t="s">
        <v>87</v>
      </c>
      <c r="C189" s="6"/>
      <c r="D189" s="8"/>
      <c r="E189" s="9"/>
      <c r="F189" s="11">
        <f>F188/F$190</f>
        <v>2.1813023210383475E-2</v>
      </c>
    </row>
    <row r="190" spans="1:12" ht="16.2">
      <c r="A190" s="12"/>
      <c r="B190" s="13" t="s">
        <v>41</v>
      </c>
      <c r="C190" s="12"/>
      <c r="D190" s="12"/>
      <c r="E190" s="12"/>
      <c r="F190" s="14">
        <f>F30+F46+F71+F96+F115+F151+F165+F188</f>
        <v>45306.776682505952</v>
      </c>
    </row>
    <row r="191" spans="1:12" ht="16.2">
      <c r="A191" s="15"/>
      <c r="B191" s="13" t="s">
        <v>84</v>
      </c>
      <c r="C191" s="13"/>
      <c r="D191" s="15"/>
      <c r="E191" s="16"/>
      <c r="F191" s="17">
        <f>F190*20%</f>
        <v>9061.3553365011903</v>
      </c>
    </row>
    <row r="192" spans="1:12" ht="16.2">
      <c r="A192" s="15"/>
      <c r="B192" s="13" t="s">
        <v>41</v>
      </c>
      <c r="C192" s="13"/>
      <c r="D192" s="15"/>
      <c r="E192" s="16"/>
      <c r="F192" s="17">
        <f>F190+F191</f>
        <v>54368.132019007142</v>
      </c>
      <c r="L192" s="48"/>
    </row>
    <row r="193" spans="1:6" ht="16.2">
      <c r="A193" s="1"/>
      <c r="B193" s="18"/>
      <c r="C193" s="18"/>
      <c r="D193" s="18"/>
      <c r="E193" s="19"/>
      <c r="F193" s="19"/>
    </row>
    <row r="194" spans="1:6" ht="16.2">
      <c r="B194" s="87" t="s">
        <v>81</v>
      </c>
      <c r="C194" s="88"/>
      <c r="D194" s="89"/>
      <c r="E194" s="87" t="s">
        <v>118</v>
      </c>
      <c r="F194" s="90"/>
    </row>
    <row r="195" spans="1:6" ht="16.2">
      <c r="B195" s="91"/>
      <c r="C195" s="92"/>
      <c r="D195" s="93"/>
      <c r="E195" s="87"/>
      <c r="F195" s="90"/>
    </row>
    <row r="196" spans="1:6" ht="16.2">
      <c r="B196" s="87" t="s">
        <v>15</v>
      </c>
      <c r="C196" s="94"/>
      <c r="D196" s="95"/>
      <c r="E196" s="87" t="s">
        <v>119</v>
      </c>
      <c r="F196" s="90"/>
    </row>
    <row r="197" spans="1:6" ht="16.2">
      <c r="A197" s="96"/>
      <c r="B197" s="97"/>
      <c r="C197" s="97"/>
      <c r="D197" s="97"/>
      <c r="E197" s="98"/>
      <c r="F197" s="9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Vardanyan Yegor</cp:lastModifiedBy>
  <dcterms:created xsi:type="dcterms:W3CDTF">2024-11-08T06:13:00Z</dcterms:created>
  <dcterms:modified xsi:type="dcterms:W3CDTF">2026-06-18T12:22:46Z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